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Civil\civilejra.ir\Metre Project-6_civilejra.ir\"/>
    </mc:Choice>
  </mc:AlternateContent>
  <xr:revisionPtr revIDLastSave="0" documentId="13_ncr:1_{2B6F6917-889F-4221-AEB9-EC9F34C5ABFF}" xr6:coauthVersionLast="47" xr6:coauthVersionMax="47" xr10:uidLastSave="{00000000-0000-0000-0000-000000000000}"/>
  <bookViews>
    <workbookView xWindow="-108" yWindow="-108" windowWidth="23256" windowHeight="12456" tabRatio="792" xr2:uid="{00000000-000D-0000-FFFF-FFFF00000000}"/>
  </bookViews>
  <sheets>
    <sheet name="سربرگ" sheetId="26" r:id="rId1"/>
    <sheet name="جدول مصالح مصرفی" sheetId="13" r:id="rId2"/>
    <sheet name="خلاصه متره" sheetId="27" r:id="rId3"/>
    <sheet name="مالی" sheetId="8" r:id="rId4"/>
    <sheet name="خلاصه مالی" sheetId="24" r:id="rId5"/>
    <sheet name="خلاصه فصول صورت وضعیت 1" sheetId="2" r:id="rId6"/>
    <sheet name="خلاصه فصول -صورت وضعیت 2" sheetId="17" r:id="rId7"/>
    <sheet name="صفحه اول تعدیل" sheetId="14" r:id="rId8"/>
    <sheet name="تعدیل 1 به صفر" sheetId="16" r:id="rId9"/>
    <sheet name="صفحه اول تعدیل (2)" sheetId="18" r:id="rId10"/>
    <sheet name="تعدیل 2 به 1" sheetId="15" r:id="rId11"/>
    <sheet name="قیمت تمام شده" sheetId="25" r:id="rId12"/>
  </sheets>
  <definedNames>
    <definedName name="_xlnm.Print_Titles" localSheetId="8">'تعدیل 1 به صفر'!$1:$5</definedName>
    <definedName name="_xlnm.Print_Titles" localSheetId="10">'تعدیل 2 به 1'!$1:$5</definedName>
    <definedName name="_xlnm.Print_Titles" localSheetId="6">'خلاصه فصول -صورت وضعیت 2'!$7:$11</definedName>
    <definedName name="_xlnm.Print_Titles" localSheetId="4">'خلاصه مالی'!$1:$7</definedName>
    <definedName name="_xlnm.Print_Titles" localSheetId="2">'خلاصه متره'!$1:$7</definedName>
    <definedName name="_xlnm.Print_Titles" localSheetId="3">مالی!$1:$7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17" l="1"/>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L11" i="2"/>
  <c r="K11" i="2"/>
  <c r="K35" i="24"/>
  <c r="G100" i="8"/>
  <c r="G101" i="8"/>
  <c r="G87" i="8"/>
  <c r="G67" i="8"/>
  <c r="G64" i="8"/>
  <c r="G65" i="8"/>
  <c r="G66" i="8"/>
  <c r="G54" i="8"/>
  <c r="G55" i="8"/>
  <c r="G48" i="8"/>
  <c r="K21" i="24" s="1"/>
  <c r="G46" i="8"/>
  <c r="G41" i="8"/>
  <c r="G42" i="8"/>
  <c r="G38" i="8"/>
  <c r="G31" i="8"/>
  <c r="G32" i="8"/>
  <c r="G33" i="8"/>
  <c r="G34" i="8"/>
  <c r="G26" i="8"/>
  <c r="G21" i="8"/>
  <c r="F22" i="13"/>
  <c r="G22" i="13"/>
  <c r="H22" i="13"/>
  <c r="E22" i="13"/>
  <c r="H80" i="15"/>
  <c r="H74" i="15"/>
  <c r="H71" i="15"/>
  <c r="H68" i="15"/>
  <c r="H62" i="15"/>
  <c r="H59" i="15"/>
  <c r="H56" i="15"/>
  <c r="H50" i="15"/>
  <c r="H47" i="15"/>
  <c r="H44" i="15"/>
  <c r="H38" i="15"/>
  <c r="H35" i="15"/>
  <c r="H32" i="15"/>
  <c r="H26" i="15"/>
  <c r="H23" i="15"/>
  <c r="H20" i="15"/>
  <c r="L6" i="15"/>
  <c r="L7" i="15"/>
  <c r="L9" i="15"/>
  <c r="L10" i="15"/>
  <c r="L12" i="15"/>
  <c r="L13" i="15"/>
  <c r="L15" i="15"/>
  <c r="L16" i="15"/>
  <c r="L17" i="15"/>
  <c r="L18" i="15"/>
  <c r="L19" i="15"/>
  <c r="L20" i="15"/>
  <c r="L21" i="15"/>
  <c r="L22" i="15"/>
  <c r="L24" i="15"/>
  <c r="L25" i="15"/>
  <c r="L26" i="15"/>
  <c r="L27" i="15"/>
  <c r="L28" i="15"/>
  <c r="L29" i="15"/>
  <c r="L30" i="15"/>
  <c r="L31" i="15"/>
  <c r="L33" i="15"/>
  <c r="L34" i="15"/>
  <c r="L35" i="15"/>
  <c r="L36" i="15"/>
  <c r="L37" i="15"/>
  <c r="L38" i="15"/>
  <c r="L39" i="15"/>
  <c r="L40" i="15"/>
  <c r="L42" i="15"/>
  <c r="L43" i="15"/>
  <c r="L44" i="15"/>
  <c r="L45" i="15"/>
  <c r="L46" i="15"/>
  <c r="L47" i="15"/>
  <c r="L48" i="15"/>
  <c r="L49" i="15"/>
  <c r="L51" i="15"/>
  <c r="L52" i="15"/>
  <c r="L53" i="15"/>
  <c r="L54" i="15"/>
  <c r="L55" i="15"/>
  <c r="L56" i="15"/>
  <c r="L57" i="15"/>
  <c r="L58" i="15"/>
  <c r="L59" i="15"/>
  <c r="L60" i="15"/>
  <c r="L61" i="15"/>
  <c r="L62" i="15"/>
  <c r="L63" i="15"/>
  <c r="L64" i="15"/>
  <c r="L65" i="15"/>
  <c r="M6" i="16" l="1"/>
  <c r="H14" i="15" l="1"/>
  <c r="H17" i="15"/>
  <c r="H29" i="15"/>
  <c r="H41" i="15"/>
  <c r="H53" i="15"/>
  <c r="H65" i="15"/>
  <c r="H77" i="15"/>
  <c r="H11" i="15"/>
  <c r="F78" i="15"/>
  <c r="G78" i="15"/>
  <c r="I78" i="15" l="1"/>
  <c r="I80" i="15"/>
  <c r="I79" i="15"/>
  <c r="M10" i="16"/>
  <c r="H20" i="16"/>
  <c r="M8" i="16" l="1"/>
  <c r="H21" i="16"/>
  <c r="H8" i="15" l="1"/>
  <c r="I92" i="15"/>
  <c r="O19" i="14" l="1"/>
  <c r="G86" i="8"/>
  <c r="G88" i="8"/>
  <c r="M33" i="16" l="1"/>
  <c r="M34" i="16"/>
  <c r="M7" i="16"/>
  <c r="M9" i="16"/>
  <c r="M11" i="16"/>
  <c r="M12" i="16"/>
  <c r="M13" i="16"/>
  <c r="M14" i="16"/>
  <c r="M15" i="16"/>
  <c r="M16" i="16"/>
  <c r="M17" i="16"/>
  <c r="M18" i="16"/>
  <c r="M19" i="16"/>
  <c r="M20" i="16"/>
  <c r="M21" i="16"/>
  <c r="M22" i="16"/>
  <c r="M23" i="16"/>
  <c r="M24" i="16"/>
  <c r="M25" i="16"/>
  <c r="M26" i="16"/>
  <c r="M27" i="16"/>
  <c r="M28" i="16"/>
  <c r="M29" i="16"/>
  <c r="M30" i="16"/>
  <c r="M31" i="16"/>
  <c r="M32" i="16"/>
  <c r="L8" i="15"/>
  <c r="L11" i="15"/>
  <c r="L14" i="15"/>
  <c r="L23" i="15"/>
  <c r="L32" i="15"/>
  <c r="L41" i="15"/>
  <c r="L50"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H6" i="16" l="1"/>
  <c r="J6" i="16" s="1"/>
  <c r="Q6" i="16" s="1"/>
  <c r="I7" i="16"/>
  <c r="I8" i="16"/>
  <c r="I9" i="16"/>
  <c r="I10" i="16"/>
  <c r="I11" i="16"/>
  <c r="I12" i="16"/>
  <c r="I13" i="16"/>
  <c r="I14" i="16"/>
  <c r="I15" i="16"/>
  <c r="I16" i="16"/>
  <c r="I17" i="16"/>
  <c r="I18" i="16"/>
  <c r="I19" i="16"/>
  <c r="I20" i="16"/>
  <c r="I21" i="16"/>
  <c r="I22" i="16"/>
  <c r="I23" i="16"/>
  <c r="I24" i="16"/>
  <c r="I25" i="16"/>
  <c r="I26" i="16"/>
  <c r="I27" i="16"/>
  <c r="I28" i="16"/>
  <c r="I29" i="16"/>
  <c r="I30" i="16"/>
  <c r="I31" i="16"/>
  <c r="I32" i="16"/>
  <c r="I33" i="16"/>
  <c r="I34" i="16"/>
  <c r="H14" i="16" l="1"/>
  <c r="J14" i="16" s="1"/>
  <c r="Q14" i="16" s="1"/>
  <c r="H16" i="16"/>
  <c r="J16" i="16" s="1"/>
  <c r="Q16" i="16" s="1"/>
  <c r="H18" i="16"/>
  <c r="J18" i="16" s="1"/>
  <c r="Q18" i="16" s="1"/>
  <c r="H19" i="16"/>
  <c r="J20" i="16"/>
  <c r="Q20" i="16" s="1"/>
  <c r="J21" i="16"/>
  <c r="Q21" i="16" s="1"/>
  <c r="H22" i="16"/>
  <c r="J22" i="16" s="1"/>
  <c r="Q22" i="16" s="1"/>
  <c r="H23" i="16"/>
  <c r="J23" i="16" s="1"/>
  <c r="Q23" i="16" s="1"/>
  <c r="H24" i="16"/>
  <c r="J24" i="16" s="1"/>
  <c r="Q24" i="16" s="1"/>
  <c r="H25" i="16"/>
  <c r="J25" i="16" s="1"/>
  <c r="Q25" i="16" s="1"/>
  <c r="H26" i="16"/>
  <c r="J26" i="16" s="1"/>
  <c r="Q26" i="16" s="1"/>
  <c r="H27" i="16"/>
  <c r="J27" i="16" s="1"/>
  <c r="Q27" i="16" s="1"/>
  <c r="H28" i="16"/>
  <c r="J28" i="16" s="1"/>
  <c r="Q28" i="16" s="1"/>
  <c r="H29" i="16"/>
  <c r="J29" i="16" s="1"/>
  <c r="Q29" i="16" s="1"/>
  <c r="H30" i="16"/>
  <c r="J30" i="16" s="1"/>
  <c r="Q30" i="16" s="1"/>
  <c r="H31" i="16"/>
  <c r="J31" i="16" s="1"/>
  <c r="Q31" i="16" s="1"/>
  <c r="H32" i="16"/>
  <c r="J32" i="16" s="1"/>
  <c r="Q32" i="16" s="1"/>
  <c r="H34" i="16"/>
  <c r="J34" i="16" s="1"/>
  <c r="Q34" i="16" s="1"/>
  <c r="J19" i="16" l="1"/>
  <c r="Q19" i="16" s="1"/>
  <c r="M92" i="15"/>
  <c r="G13" i="8" l="1"/>
  <c r="J26" i="17" l="1"/>
  <c r="E48" i="15" l="1"/>
  <c r="G48" i="15" s="1"/>
  <c r="K36" i="24"/>
  <c r="J40" i="17" s="1"/>
  <c r="K34" i="24"/>
  <c r="J38" i="17" s="1"/>
  <c r="E84" i="15" s="1"/>
  <c r="G84" i="15" s="1"/>
  <c r="K33" i="24"/>
  <c r="J37" i="17" s="1"/>
  <c r="E81" i="15" s="1"/>
  <c r="G81" i="15" s="1"/>
  <c r="J25" i="17"/>
  <c r="K12" i="24"/>
  <c r="K8" i="24"/>
  <c r="I49" i="15" l="1"/>
  <c r="M49" i="15" s="1"/>
  <c r="I50" i="15"/>
  <c r="M50" i="15" s="1"/>
  <c r="I48" i="15"/>
  <c r="M48" i="15" s="1"/>
  <c r="I82" i="15"/>
  <c r="M82" i="15" s="1"/>
  <c r="I83" i="15"/>
  <c r="M83" i="15" s="1"/>
  <c r="I81" i="15"/>
  <c r="M81" i="15" s="1"/>
  <c r="E90" i="15"/>
  <c r="G90" i="15" s="1"/>
  <c r="I84" i="15"/>
  <c r="M84" i="15" s="1"/>
  <c r="I86" i="15"/>
  <c r="M86" i="15" s="1"/>
  <c r="I85" i="15"/>
  <c r="M85" i="15" s="1"/>
  <c r="J12" i="17"/>
  <c r="K9" i="2"/>
  <c r="E45" i="15"/>
  <c r="G45" i="15" s="1"/>
  <c r="K14" i="2"/>
  <c r="L14" i="2" s="1"/>
  <c r="J16" i="17"/>
  <c r="I45" i="15" l="1"/>
  <c r="M45" i="15" s="1"/>
  <c r="I47" i="15"/>
  <c r="M47" i="15" s="1"/>
  <c r="I46" i="15"/>
  <c r="M46" i="15" s="1"/>
  <c r="I90" i="15"/>
  <c r="M90" i="15" s="1"/>
  <c r="I91" i="15"/>
  <c r="M91" i="15" s="1"/>
  <c r="K12" i="17"/>
  <c r="E6" i="15" s="1"/>
  <c r="E18" i="15"/>
  <c r="L9" i="2"/>
  <c r="F10" i="16"/>
  <c r="H10" i="16" s="1"/>
  <c r="J10" i="16" s="1"/>
  <c r="Q10" i="16" s="1"/>
  <c r="F18" i="15"/>
  <c r="G18" i="15" l="1"/>
  <c r="I19" i="15" s="1"/>
  <c r="M19" i="15" s="1"/>
  <c r="F6" i="15"/>
  <c r="G6" i="15" s="1"/>
  <c r="G59" i="8"/>
  <c r="I20" i="15" l="1"/>
  <c r="M20" i="15" s="1"/>
  <c r="I18" i="15"/>
  <c r="M18" i="15" s="1"/>
  <c r="I8" i="15"/>
  <c r="M8" i="15" s="1"/>
  <c r="I7" i="15"/>
  <c r="M7" i="15" s="1"/>
  <c r="I6" i="15"/>
  <c r="M6" i="15" s="1"/>
  <c r="J23" i="17" l="1"/>
  <c r="K20" i="2" l="1"/>
  <c r="L20" i="2" s="1"/>
  <c r="F17" i="16" s="1"/>
  <c r="H17" i="16" s="1"/>
  <c r="J17" i="16" s="1"/>
  <c r="Q17" i="16" s="1"/>
  <c r="E39" i="15"/>
  <c r="F39" i="15" l="1"/>
  <c r="G39" i="15" s="1"/>
  <c r="I41" i="15" l="1"/>
  <c r="M41" i="15" s="1"/>
  <c r="I40" i="15"/>
  <c r="M40" i="15" s="1"/>
  <c r="I39" i="15"/>
  <c r="M39" i="15" s="1"/>
  <c r="G97" i="8"/>
  <c r="G73" i="8" l="1"/>
  <c r="G56" i="8" l="1"/>
  <c r="G63" i="8" l="1"/>
  <c r="G51" i="8" l="1"/>
  <c r="G80" i="8" l="1"/>
  <c r="G75" i="8" l="1"/>
  <c r="G76" i="8" l="1"/>
  <c r="G60" i="8"/>
  <c r="G85" i="8" l="1"/>
  <c r="G70" i="8" l="1"/>
  <c r="G72" i="8" l="1"/>
  <c r="G71" i="8"/>
  <c r="G74" i="8" l="1"/>
  <c r="K26" i="24" s="1"/>
  <c r="G96" i="8"/>
  <c r="G68" i="8"/>
  <c r="G61" i="8"/>
  <c r="K32" i="24" l="1"/>
  <c r="J36" i="17" s="1"/>
  <c r="E78" i="15" s="1"/>
  <c r="J30" i="17"/>
  <c r="E60" i="15"/>
  <c r="G60" i="15" s="1"/>
  <c r="M78" i="15"/>
  <c r="M80" i="15"/>
  <c r="M79" i="15"/>
  <c r="G94" i="8"/>
  <c r="G93" i="8"/>
  <c r="G62" i="8"/>
  <c r="G58" i="8"/>
  <c r="K25" i="24" s="1"/>
  <c r="I62" i="15" l="1"/>
  <c r="M62" i="15" s="1"/>
  <c r="I60" i="15"/>
  <c r="M60" i="15" s="1"/>
  <c r="I61" i="15"/>
  <c r="M61" i="15" s="1"/>
  <c r="J29" i="17"/>
  <c r="E57" i="15" l="1"/>
  <c r="G57" i="15" s="1"/>
  <c r="I58" i="15" l="1"/>
  <c r="M58" i="15" s="1"/>
  <c r="I59" i="15"/>
  <c r="M59" i="15" s="1"/>
  <c r="I57" i="15"/>
  <c r="M57" i="15" s="1"/>
  <c r="G53" i="8"/>
  <c r="K24" i="24" l="1"/>
  <c r="J28" i="17" s="1"/>
  <c r="E54" i="15" s="1"/>
  <c r="G54" i="15" s="1"/>
  <c r="I56" i="15" l="1"/>
  <c r="M56" i="15" s="1"/>
  <c r="I54" i="15"/>
  <c r="M54" i="15" s="1"/>
  <c r="I55" i="15"/>
  <c r="M55" i="15" s="1"/>
  <c r="G79" i="8" l="1"/>
  <c r="G78" i="8"/>
  <c r="K27" i="24" l="1"/>
  <c r="J31" i="17" s="1"/>
  <c r="E63" i="15" s="1"/>
  <c r="G63" i="15" s="1"/>
  <c r="I64" i="15" l="1"/>
  <c r="M64" i="15" s="1"/>
  <c r="I65" i="15"/>
  <c r="M65" i="15" s="1"/>
  <c r="I63" i="15"/>
  <c r="M63" i="15" s="1"/>
  <c r="G20" i="8"/>
  <c r="G19" i="8"/>
  <c r="G92" i="8"/>
  <c r="K31" i="24" s="1"/>
  <c r="J35" i="17" s="1"/>
  <c r="G90" i="8"/>
  <c r="G84" i="8"/>
  <c r="K29" i="24" s="1"/>
  <c r="G82" i="8"/>
  <c r="G50" i="8"/>
  <c r="K23" i="24" s="1"/>
  <c r="G37" i="8"/>
  <c r="K17" i="24" s="1"/>
  <c r="K30" i="24" l="1"/>
  <c r="J34" i="17" s="1"/>
  <c r="E72" i="15" s="1"/>
  <c r="G72" i="15" s="1"/>
  <c r="K28" i="24"/>
  <c r="J32" i="17" s="1"/>
  <c r="E66" i="15" s="1"/>
  <c r="G66" i="15" s="1"/>
  <c r="E75" i="15"/>
  <c r="G75" i="15" s="1"/>
  <c r="J33" i="17"/>
  <c r="E69" i="15" s="1"/>
  <c r="G69" i="15" s="1"/>
  <c r="J27" i="17"/>
  <c r="G10" i="8"/>
  <c r="K9" i="24" s="1"/>
  <c r="J20" i="17"/>
  <c r="G22" i="8"/>
  <c r="G45" i="8"/>
  <c r="K20" i="24" s="1"/>
  <c r="G29" i="8"/>
  <c r="G14" i="8"/>
  <c r="G12" i="8"/>
  <c r="G15" i="8"/>
  <c r="G17" i="8"/>
  <c r="G43" i="8"/>
  <c r="K13" i="24" l="1"/>
  <c r="J17" i="17" s="1"/>
  <c r="E21" i="15" s="1"/>
  <c r="J24" i="17"/>
  <c r="E42" i="15" s="1"/>
  <c r="G42" i="15" s="1"/>
  <c r="K10" i="2"/>
  <c r="L10" i="2" s="1"/>
  <c r="F7" i="16" s="1"/>
  <c r="I72" i="15"/>
  <c r="M72" i="15" s="1"/>
  <c r="I73" i="15"/>
  <c r="M73" i="15" s="1"/>
  <c r="I74" i="15"/>
  <c r="M74" i="15" s="1"/>
  <c r="I71" i="15"/>
  <c r="M71" i="15" s="1"/>
  <c r="I70" i="15"/>
  <c r="M70" i="15" s="1"/>
  <c r="I69" i="15"/>
  <c r="M69" i="15" s="1"/>
  <c r="I68" i="15"/>
  <c r="M68" i="15" s="1"/>
  <c r="I66" i="15"/>
  <c r="M66" i="15" s="1"/>
  <c r="I67" i="15"/>
  <c r="M67" i="15" s="1"/>
  <c r="I76" i="15"/>
  <c r="M76" i="15" s="1"/>
  <c r="I77" i="15"/>
  <c r="M77" i="15" s="1"/>
  <c r="I75" i="15"/>
  <c r="M75" i="15" s="1"/>
  <c r="E51" i="15"/>
  <c r="G51" i="15" s="1"/>
  <c r="E30" i="15"/>
  <c r="G30" i="15" s="1"/>
  <c r="J21" i="17"/>
  <c r="K19" i="2"/>
  <c r="L19" i="2" s="1"/>
  <c r="F9" i="13"/>
  <c r="G27" i="8"/>
  <c r="G35" i="8"/>
  <c r="G16" i="8"/>
  <c r="K10" i="24" s="1"/>
  <c r="K15" i="2" l="1"/>
  <c r="L15" i="2" s="1"/>
  <c r="F11" i="16" s="1"/>
  <c r="H11" i="16" s="1"/>
  <c r="J11" i="16" s="1"/>
  <c r="Q11" i="16" s="1"/>
  <c r="I43" i="15"/>
  <c r="M43" i="15" s="1"/>
  <c r="I42" i="15"/>
  <c r="M42" i="15" s="1"/>
  <c r="I44" i="15"/>
  <c r="M44" i="15" s="1"/>
  <c r="J14" i="17"/>
  <c r="I32" i="15"/>
  <c r="M32" i="15" s="1"/>
  <c r="I31" i="15"/>
  <c r="M31" i="15" s="1"/>
  <c r="I30" i="15"/>
  <c r="I51" i="15"/>
  <c r="M51" i="15" s="1"/>
  <c r="I53" i="15"/>
  <c r="M53" i="15" s="1"/>
  <c r="I52" i="15"/>
  <c r="M52" i="15" s="1"/>
  <c r="E33" i="15"/>
  <c r="M30" i="15"/>
  <c r="J15" i="17"/>
  <c r="K13" i="2"/>
  <c r="L13" i="2" s="1"/>
  <c r="F33" i="15"/>
  <c r="F15" i="16"/>
  <c r="H15" i="16" s="1"/>
  <c r="J15" i="16" s="1"/>
  <c r="Q15" i="16" s="1"/>
  <c r="J13" i="17"/>
  <c r="G24" i="8"/>
  <c r="G30" i="8"/>
  <c r="K15" i="24" s="1"/>
  <c r="G25" i="8"/>
  <c r="F21" i="15" l="1"/>
  <c r="G21" i="15" s="1"/>
  <c r="I23" i="15" s="1"/>
  <c r="M23" i="15" s="1"/>
  <c r="K14" i="24"/>
  <c r="J18" i="17" s="1"/>
  <c r="I21" i="15"/>
  <c r="M21" i="15" s="1"/>
  <c r="I22" i="15"/>
  <c r="M22" i="15" s="1"/>
  <c r="G33" i="15"/>
  <c r="E15" i="15"/>
  <c r="E12" i="15"/>
  <c r="F9" i="16"/>
  <c r="H9" i="16" s="1"/>
  <c r="J9" i="16" s="1"/>
  <c r="Q9" i="16" s="1"/>
  <c r="F15" i="15"/>
  <c r="K12" i="2"/>
  <c r="L12" i="2" s="1"/>
  <c r="J19" i="17"/>
  <c r="F8" i="13"/>
  <c r="I35" i="15" l="1"/>
  <c r="M35" i="15" s="1"/>
  <c r="I33" i="15"/>
  <c r="M33" i="15" s="1"/>
  <c r="I34" i="15"/>
  <c r="M34" i="15" s="1"/>
  <c r="E27" i="15"/>
  <c r="E24" i="15"/>
  <c r="G15" i="15"/>
  <c r="E9" i="15"/>
  <c r="F12" i="15"/>
  <c r="G12" i="15" s="1"/>
  <c r="K16" i="2"/>
  <c r="L16" i="2" s="1"/>
  <c r="K17" i="2"/>
  <c r="L17" i="2" s="1"/>
  <c r="G102" i="8" l="1"/>
  <c r="I17" i="15"/>
  <c r="M17" i="15" s="1"/>
  <c r="I16" i="15"/>
  <c r="M16" i="15" s="1"/>
  <c r="I15" i="15"/>
  <c r="M15" i="15" s="1"/>
  <c r="I14" i="15"/>
  <c r="I13" i="15"/>
  <c r="M13" i="15" s="1"/>
  <c r="I12" i="15"/>
  <c r="M12" i="15" s="1"/>
  <c r="M14" i="15"/>
  <c r="F8" i="16"/>
  <c r="H8" i="16" s="1"/>
  <c r="F13" i="16"/>
  <c r="H13" i="16" s="1"/>
  <c r="J13" i="16" s="1"/>
  <c r="Q13" i="16" s="1"/>
  <c r="F27" i="15"/>
  <c r="G27" i="15" s="1"/>
  <c r="H7" i="16"/>
  <c r="F9" i="15"/>
  <c r="G9" i="15" s="1"/>
  <c r="F12" i="16"/>
  <c r="H12" i="16" s="1"/>
  <c r="J12" i="16" s="1"/>
  <c r="Q12" i="16" s="1"/>
  <c r="F24" i="15"/>
  <c r="G24" i="15" s="1"/>
  <c r="G40" i="8"/>
  <c r="K18" i="24" l="1"/>
  <c r="J22" i="17" s="1"/>
  <c r="I29" i="15"/>
  <c r="M29" i="15" s="1"/>
  <c r="I28" i="15"/>
  <c r="M28" i="15" s="1"/>
  <c r="I27" i="15"/>
  <c r="M27" i="15" s="1"/>
  <c r="I24" i="15"/>
  <c r="I26" i="15"/>
  <c r="M26" i="15" s="1"/>
  <c r="I25" i="15"/>
  <c r="M25" i="15" s="1"/>
  <c r="I9" i="15"/>
  <c r="M9" i="15" s="1"/>
  <c r="I10" i="15"/>
  <c r="M10" i="15" s="1"/>
  <c r="I11" i="15"/>
  <c r="M11" i="15" s="1"/>
  <c r="J7" i="16"/>
  <c r="Q7" i="16" s="1"/>
  <c r="M24" i="15"/>
  <c r="J8" i="16"/>
  <c r="Q8" i="16" s="1"/>
  <c r="G99" i="8"/>
  <c r="E36" i="15" l="1"/>
  <c r="G36" i="15" s="1"/>
  <c r="I37" i="15" l="1"/>
  <c r="I38" i="15"/>
  <c r="M38" i="15" s="1"/>
  <c r="I36" i="15"/>
  <c r="M36" i="15" s="1"/>
  <c r="M37" i="15"/>
  <c r="J39" i="17"/>
  <c r="K18" i="2"/>
  <c r="E21" i="2" s="1"/>
  <c r="F37" i="24"/>
  <c r="D42" i="17" l="1"/>
  <c r="D41" i="17"/>
  <c r="L18" i="2"/>
  <c r="E22" i="2" s="1"/>
  <c r="E87" i="15"/>
  <c r="G87" i="15" s="1"/>
  <c r="I88" i="15" l="1"/>
  <c r="M88" i="15" s="1"/>
  <c r="I89" i="15"/>
  <c r="M89" i="15" s="1"/>
  <c r="I87" i="15"/>
  <c r="M87" i="15" s="1"/>
  <c r="F33" i="16"/>
  <c r="H33" i="16" s="1"/>
  <c r="M93" i="15" l="1"/>
  <c r="J33" i="16"/>
  <c r="Q33" i="16" s="1"/>
  <c r="Q35" i="16" s="1"/>
  <c r="F5" i="25" l="1"/>
  <c r="F6" i="25" s="1"/>
  <c r="O20" i="14"/>
  <c r="O21" i="14" s="1"/>
  <c r="O20" i="18"/>
  <c r="O19" i="18"/>
  <c r="F7" i="25" l="1"/>
  <c r="O21" i="18"/>
  <c r="B24" i="13" l="1"/>
</calcChain>
</file>

<file path=xl/sharedStrings.xml><?xml version="1.0" encoding="utf-8"?>
<sst xmlns="http://schemas.openxmlformats.org/spreadsheetml/2006/main" count="867" uniqueCount="318">
  <si>
    <t>ملاحظات</t>
  </si>
  <si>
    <t>حجم- سطح- وزن</t>
  </si>
  <si>
    <t>واحد</t>
  </si>
  <si>
    <t>ردیف فهرست بها</t>
  </si>
  <si>
    <t>شرح عملیات</t>
  </si>
  <si>
    <t>ردیف</t>
  </si>
  <si>
    <t>مترمكعب</t>
  </si>
  <si>
    <t>فصل 2: عملیات خاکی با دست</t>
  </si>
  <si>
    <t>متر مربع</t>
  </si>
  <si>
    <t>-</t>
  </si>
  <si>
    <t>بارگيري مواد حاصل از عمليات خاكي يا خاك‌هاي توده شده و حمل آن با كاميون يا هرنوع وسيله مكانيكي ديگر تا فاصله 100 متري مركز ثقل برداشت و تخليه آن.</t>
  </si>
  <si>
    <t>حمل مواد حاصل از عمليات خاكي يا خاك‌هاي توده شده، وقتي كه فاصله حمل بيش از 100 متر تا 500 متر باشد، به ازاي هر 100 متر مازاد بر100 متر اول. كسر 100 متر به تناسب محاسبه مي شود.</t>
  </si>
  <si>
    <t>حمل مواد حاصل از عمليات خاكي يا خاك‌هاي توده شده، وقتي كه فاصله حمل بيش از500 متر تا10 كيلومتر باشد، براي هر كيلومتر مازاد بر500 متر اول، براي راه‌هاي آسفالتي (كسر كيلومتر به‌نسبت قيمت يك كيلومتر محاسبه مي‌شود).</t>
  </si>
  <si>
    <t>حمل مواد حاصل از عمليات خاكي ياخاك‌هاي توده شده، وقتي كه فاصله حمل بيش از10 كيلومتر تا30 كيلومتر باشد، براي هر كيلومتر مازاد بر10 كيلومتر، براي راه‌هاي آسفالتي(كسر كيلومتر، به‌نسبت قيمت يك كيلومتر محاسبه مي‌شود).</t>
  </si>
  <si>
    <t>متر مکعب-کیلومتر</t>
  </si>
  <si>
    <t>متر مکعب</t>
  </si>
  <si>
    <t>اضافه بهاي مصرف ميل گرد، وقتي به صورت خرپا در تيرچه‌هاي پيش ساخته سقف سبك بتني مصرف شود.</t>
  </si>
  <si>
    <t>كيلوگرم</t>
  </si>
  <si>
    <t>تهيه و اجراي بتن با شن و ماسه شسته طبيعي يا شکسته با مقاومت فشاري مشخصه 25 مگاپاسكال.</t>
  </si>
  <si>
    <t>080106</t>
  </si>
  <si>
    <t>تهيه و اجراي بتن با شن و ماسه شسته طبيعي يا شكسته، با 150 كيلو گرم سيمان در متر مكعب بتن.</t>
  </si>
  <si>
    <t>080102</t>
  </si>
  <si>
    <t>080201</t>
  </si>
  <si>
    <t>تهيه و اجراي بتن سبك با پوكه معدني و 150 كيلوگرم سيمان در متر مكعب بتن.</t>
  </si>
  <si>
    <t>اضافه بها به رديف‌هاي بتن‌ريزي، در صورت مصرف بتن در بتن مسلح.</t>
  </si>
  <si>
    <t>مترمربع</t>
  </si>
  <si>
    <t>فصل 16 : کارهای فولادی سبک</t>
  </si>
  <si>
    <t>فصل 3: عملیات خاکی با ماشین</t>
  </si>
  <si>
    <t>فصل 6: قالب بندی</t>
  </si>
  <si>
    <t>فصل 7: کارهای فولادی با میلگرد</t>
  </si>
  <si>
    <t>فصل 8 : بتن درجا</t>
  </si>
  <si>
    <t>فصل 10: سقف سبک بتنی</t>
  </si>
  <si>
    <t>فصل 11: آجر کاری و شفته ریزی</t>
  </si>
  <si>
    <t>فصل 13: عایق کاری رطوبتی</t>
  </si>
  <si>
    <t>کیلوگرم</t>
  </si>
  <si>
    <t>فصل 18 : اندودکاری و بندکشی</t>
  </si>
  <si>
    <t>فصل 19 : کارهای چوبی</t>
  </si>
  <si>
    <t>فصل 20 : کاشی و سرامیک کاری</t>
  </si>
  <si>
    <t>مترطول</t>
  </si>
  <si>
    <t>فصل 22 : کارهای سنگی با سنگ پلاک</t>
  </si>
  <si>
    <t>فصل 23 : کارهای پلاستیکی</t>
  </si>
  <si>
    <t>فصل 24 : برش و نصب شیشه</t>
  </si>
  <si>
    <t>تهيه و نصب شيشه 6 ميلي‌متري رفلکتيو (بازتابنده) رنگي.</t>
  </si>
  <si>
    <t>تهيه و نصب شيشه 4 ميلي‌متري ساده با چسب سيليکون.</t>
  </si>
  <si>
    <t>اضافه بها نسبت به رديف‌هاي تهيه و نصب شيشه اگر شيشه به صورت دوجداره تهيه و مصرف شود، برحسب محيط شيشه دوجداره شده.</t>
  </si>
  <si>
    <t>030701</t>
  </si>
  <si>
    <t>030702</t>
  </si>
  <si>
    <t>030703</t>
  </si>
  <si>
    <t>030704</t>
  </si>
  <si>
    <t>فصل 28 : حمل و نقل</t>
  </si>
  <si>
    <t>280101</t>
  </si>
  <si>
    <t>280103</t>
  </si>
  <si>
    <t>تن - كيلومتر</t>
  </si>
  <si>
    <t>شرح فصل</t>
  </si>
  <si>
    <t>شماره فصل</t>
  </si>
  <si>
    <t>عملیات خاکی با دست</t>
  </si>
  <si>
    <t>عملیات خاکی با ماشین</t>
  </si>
  <si>
    <t>کارهای فولادی با میلگرد</t>
  </si>
  <si>
    <t>بتن درجا</t>
  </si>
  <si>
    <t>عایق کاری رطوبتی</t>
  </si>
  <si>
    <t>کارهای چوبی</t>
  </si>
  <si>
    <t>کاشی و سرامیک کاری</t>
  </si>
  <si>
    <t>برش و نصب شیشه</t>
  </si>
  <si>
    <t>بهای کل</t>
  </si>
  <si>
    <t>جمع</t>
  </si>
  <si>
    <t>بهای واحد</t>
  </si>
  <si>
    <t>کارهای فولادی سنگین</t>
  </si>
  <si>
    <t>شرح</t>
  </si>
  <si>
    <t>بتن مگر</t>
  </si>
  <si>
    <t>فصل 21 : فرش موزاييك</t>
  </si>
  <si>
    <t>فصل 17: کارهای الومینیومی</t>
  </si>
  <si>
    <t>مجموع</t>
  </si>
  <si>
    <t>فرش موزاییک</t>
  </si>
  <si>
    <t>متر طول</t>
  </si>
  <si>
    <t>1.مشخصات پیمان</t>
  </si>
  <si>
    <t>2-مشخصات صورت وضعیت ها و دوره ها</t>
  </si>
  <si>
    <t>1-1</t>
  </si>
  <si>
    <t>2-1</t>
  </si>
  <si>
    <t>نام کارفرما :</t>
  </si>
  <si>
    <t>3-1</t>
  </si>
  <si>
    <t>نام مشاور یا دستگاه نظارت :</t>
  </si>
  <si>
    <t>4-1</t>
  </si>
  <si>
    <t>4-2.مدت کارکرد در دوره های سه ماهه مربوط به صورت وضعیت</t>
  </si>
  <si>
    <t>5-1</t>
  </si>
  <si>
    <t>مدت مندرج در پیمان :                 ماه</t>
  </si>
  <si>
    <t xml:space="preserve">1-4-2.مدت کارکرد در دوره های سه ماهه                  سال                      روز        </t>
  </si>
  <si>
    <t>6-1</t>
  </si>
  <si>
    <t>مدت پیمان (مدت مندرج در پیمان و مدت های تمدید شده) :</t>
  </si>
  <si>
    <t xml:space="preserve">2-4-2.مدت کارکرد در دوره های سه ماهه                  سال                      روز        </t>
  </si>
  <si>
    <t>7-1</t>
  </si>
  <si>
    <t xml:space="preserve">3-4-2.مدت کارکرد در دوره های سه ماهه                  سال                      روز        </t>
  </si>
  <si>
    <t>8-1</t>
  </si>
  <si>
    <t xml:space="preserve">4-4-2.مدت کارکرد در دوره های سه ماهه                  سال                      روز        </t>
  </si>
  <si>
    <t>5-2.نسبت مدت کارکرد در هر دوره سه ماهه به مدت کارکرد :</t>
  </si>
  <si>
    <t>3-خلاصه محاسبه تعدیل</t>
  </si>
  <si>
    <t xml:space="preserve">1-5-2.مدت کارکرد در دوره های سه ماهه                  سال                      روز        </t>
  </si>
  <si>
    <t>فهرست بهای منضم به پیمان</t>
  </si>
  <si>
    <t>مبلغ تعدیل</t>
  </si>
  <si>
    <t xml:space="preserve">2-5-2.مدت کارکرد در دوره های سه ماهه                  سال                      روز        </t>
  </si>
  <si>
    <t xml:space="preserve">3-5-2.مدت کارکرد در دوره های سه ماهه                  سال                      روز        </t>
  </si>
  <si>
    <t xml:space="preserve">4-5-2.مدت کارکرد در دوره های سه ماهه                  سال                      روز        </t>
  </si>
  <si>
    <t>4- وضعیت تعدیل قرارداد تا این صورت وضعیت</t>
  </si>
  <si>
    <t>مبلغ به ریال</t>
  </si>
  <si>
    <t xml:space="preserve">جمع مبالغ تعدیل لغایت صورت وضعیت قبلی شماره </t>
  </si>
  <si>
    <t>تعدیل مابه التفاوت صورت وضعیت موقت و صورت وضعیت قبل از آن(نقل از جدول 3)</t>
  </si>
  <si>
    <t xml:space="preserve">جمع مبالغ تعدیل تا صورت وضعیت موقت شماره ................(حاصل جمع دو ردیف فوق) </t>
  </si>
  <si>
    <t>دوره کارکرد</t>
  </si>
  <si>
    <t>فصل</t>
  </si>
  <si>
    <t>مبلغ صورت وضعیت فعلی شماره 2</t>
  </si>
  <si>
    <t>مبلغ صورت وضعیت فعلی شماره 1</t>
  </si>
  <si>
    <t>نسبت مدت کارکرد دوره به مدت کارکرد</t>
  </si>
  <si>
    <t>مبلغ کارکرد در دوره</t>
  </si>
  <si>
    <t>شاخص مبنا</t>
  </si>
  <si>
    <t>شاخص دوره کارکرد</t>
  </si>
  <si>
    <t>ضریب تعدیل</t>
  </si>
  <si>
    <t>سال</t>
  </si>
  <si>
    <t>سه ماهه</t>
  </si>
  <si>
    <t>اول</t>
  </si>
  <si>
    <t xml:space="preserve">4-2.مدت کارکرد در دوره های سه ماهه مربوط به صورت وضعیت </t>
  </si>
  <si>
    <t>پخش، آبپاشی، تسطیح، پروفیله کردن، رگلاژ و کوبیدن
قشرهای خاکریزی و توونان، با ٩۵ درصد کوبیدگی به
روش آشو اصلاحی وقتی که ضخامت قشرهای خاکریزی
پس از کوبیده شدن حداکثر ١۵ سانتیمتر باشد</t>
  </si>
  <si>
    <t>030903</t>
  </si>
  <si>
    <t>060301</t>
  </si>
  <si>
    <t>060501</t>
  </si>
  <si>
    <t>070201</t>
  </si>
  <si>
    <t>070202</t>
  </si>
  <si>
    <t>070301</t>
  </si>
  <si>
    <t>مترمکعب</t>
  </si>
  <si>
    <t>تهیه مصالح و اجرای رنگ پلاستیکی کامل روی اندود گچ دیوارها و سقفها</t>
  </si>
  <si>
    <t>نصب در جوبی و یراق کوبی آن (بدون بهای یراق آلات آن)</t>
  </si>
  <si>
    <t>لنگه</t>
  </si>
  <si>
    <t>تهیه و نصب قرنیز چوبی به ضخامت ١ تا ١٫۵ سانتی متر،از چوب نراد خارجی که لبه آن ابزار خورده باشد</t>
  </si>
  <si>
    <t>تهیه و ساخت در کمد و گنجه از ام. دی. اف (MDF) رنگی به ضخامت ١۶ میلی متر و نصب نوار PVC در محیط آن</t>
  </si>
  <si>
    <t>بتن سقف و تیرچه بلوک</t>
  </si>
  <si>
    <t>حجم ملات یا بتن یا بنایی</t>
  </si>
  <si>
    <t>مقدار آجر(تن)</t>
  </si>
  <si>
    <t>مقدار آهن مصرفی(تن)</t>
  </si>
  <si>
    <t>مقدار شن و ماسه(تن)</t>
  </si>
  <si>
    <t>مقدار سیمان(تن)</t>
  </si>
  <si>
    <t>تهیه و نصب صفحات گچی به ضخامت ۱۲ میلیمتر به
صورت دو جداره و از دو طرف روی پانل دیواری از
جنس فولاد گالوانیزه سرد نورد شده سبک با بطانه به
انضمام تمام وسایل نصب و نوار مربوط</t>
  </si>
  <si>
    <t>فصل25:رنگ آمیزی</t>
  </si>
  <si>
    <t>مابه التفاوت صورت وضعیت</t>
  </si>
  <si>
    <t>مشاور:</t>
  </si>
  <si>
    <t>نام قسمت:</t>
  </si>
  <si>
    <t>شماره صفحه:</t>
  </si>
  <si>
    <t>شماره صورت وضعیت:</t>
  </si>
  <si>
    <t>تاریخ:</t>
  </si>
  <si>
    <t>شماره قرداد:</t>
  </si>
  <si>
    <t>مقدار کلی</t>
  </si>
  <si>
    <t>شماره قرارداد:</t>
  </si>
  <si>
    <t>نام پروژه: ساختمان دو طبقه</t>
  </si>
  <si>
    <t>ضرایب</t>
  </si>
  <si>
    <t>مبلغ با ضریب</t>
  </si>
  <si>
    <t>بالاسری</t>
  </si>
  <si>
    <t>تجهیز</t>
  </si>
  <si>
    <t>عملیات تخریب</t>
  </si>
  <si>
    <t>آسفالت</t>
  </si>
  <si>
    <t>شماره صورت وضعیت:1</t>
  </si>
  <si>
    <t>خلاصه فصول(صورت وضعیت1)</t>
  </si>
  <si>
    <t xml:space="preserve">ردیف </t>
  </si>
  <si>
    <t>مبلغ بدون ضریب</t>
  </si>
  <si>
    <t>خلاصه فصول(صورت وضعیت2)</t>
  </si>
  <si>
    <t>شماره صورت وضعیت:2</t>
  </si>
  <si>
    <t>عملیات بنایی با سنک</t>
  </si>
  <si>
    <t>قالب بندی چوبی</t>
  </si>
  <si>
    <t>قالب بندی فلزی</t>
  </si>
  <si>
    <t>طبقات</t>
  </si>
  <si>
    <t>خلاصه مالی</t>
  </si>
  <si>
    <t>جمع کل فصل</t>
  </si>
  <si>
    <t>موضوع پیمان : ساختمان دو طبقه</t>
  </si>
  <si>
    <t>سقف بتنی</t>
  </si>
  <si>
    <t>آجرکاری و شفته ریزی</t>
  </si>
  <si>
    <t>بتن پیش ساخته و بلوک چینی</t>
  </si>
  <si>
    <t>عایق کاری حرارتی</t>
  </si>
  <si>
    <t>کارهای فولادی سبک</t>
  </si>
  <si>
    <t>کارهای آلومینیومی</t>
  </si>
  <si>
    <t>اندود کاری وبندکشی</t>
  </si>
  <si>
    <t>کارهای سنگی با سنگ پلاک</t>
  </si>
  <si>
    <t>کارهای پلاستیکی و پلیمری</t>
  </si>
  <si>
    <t>رنگ آمیزی</t>
  </si>
  <si>
    <t>زیر اساس و اساس</t>
  </si>
  <si>
    <t>حمل ونقل</t>
  </si>
  <si>
    <t>کارهای دستمزدی</t>
  </si>
  <si>
    <t>شماره صفحه</t>
  </si>
  <si>
    <t>شماره صورت وضعیت</t>
  </si>
  <si>
    <t>تاریخ</t>
  </si>
  <si>
    <t>جمع کل فصول(ریال)</t>
  </si>
  <si>
    <t>جمع فصول با احتساب ضرایب (ریال):</t>
  </si>
  <si>
    <t>جمع فصول بدون احتساب ضرایب (ریال):</t>
  </si>
  <si>
    <t>پروژه :</t>
  </si>
  <si>
    <t>توضیحات</t>
  </si>
  <si>
    <t>پروژه : ساختمان دو طبقه</t>
  </si>
  <si>
    <t>مبلغ صورت وضعیت قبلی شماره 1</t>
  </si>
  <si>
    <t>مبلغ صورت وضعیت قبلی شماره 0</t>
  </si>
  <si>
    <t>مبلغ کارکرد دوره</t>
  </si>
  <si>
    <t>متراژ زیر بنا</t>
  </si>
  <si>
    <t>جدول مصالح مصرفی</t>
  </si>
  <si>
    <t>مالی</t>
  </si>
  <si>
    <t>سقف سبک بتنی</t>
  </si>
  <si>
    <t>تهیه وسایل و قالب بندی با استفاده از قالب فلزی دردیوارهای بتنی که ارتفاع دیوار حداکثر ٣٫۵ متر باشد</t>
  </si>
  <si>
    <t>تهیه وسایل و قالب بندی با استفاده از قالب فلزی درتیرهای بتنی تا ارتفاع حداکثر ٣٫۵ متر</t>
  </si>
  <si>
    <t>تهیه،ساخت و نصب چهارچوب،در و پنجره آهنی از پروفیل های توخالی،با جاسازی و دستمزد نصب یراق آلات همراه با جوشکاری و ساییدن لازم.</t>
  </si>
  <si>
    <t>شمشه گیری سطوح قائم و سقفها، با ملات ماسه و سیمان1:4</t>
  </si>
  <si>
    <t>صورت وضعیت شماره: 2</t>
  </si>
  <si>
    <t>صورت وضعیت شماره: 1</t>
  </si>
  <si>
    <t>دوم</t>
  </si>
  <si>
    <t>کارفرما: آقای موید خسروشاهی</t>
  </si>
  <si>
    <t>نام استاد:</t>
  </si>
  <si>
    <t>دانشجو:</t>
  </si>
  <si>
    <t>کارفرما:</t>
  </si>
  <si>
    <t xml:space="preserve">پیمانکار: </t>
  </si>
  <si>
    <t>فهرست بهای: 1404</t>
  </si>
  <si>
    <t xml:space="preserve">کارفرما: </t>
  </si>
  <si>
    <t>پیمانکار:</t>
  </si>
  <si>
    <t>فهرست بهای: ابنیه 1404</t>
  </si>
  <si>
    <t>فهرس بهای: ابنیه 1404</t>
  </si>
  <si>
    <t xml:space="preserve">موضوع پیمان : </t>
  </si>
  <si>
    <t>نام سازنده یا پیمانکار :</t>
  </si>
  <si>
    <t>دوره مبنای پیمان : سه ماهه     چهارم         سال 1403</t>
  </si>
  <si>
    <t>تاریخ شروع به کار : 1404/0101</t>
  </si>
  <si>
    <t>فهرست بهای رشته :1404</t>
  </si>
  <si>
    <t xml:space="preserve">نام کارفرما : </t>
  </si>
  <si>
    <t xml:space="preserve">نام سازنده یا پیمانکار : </t>
  </si>
  <si>
    <t>فهرست بهای رشته : ابنیه 1404</t>
  </si>
  <si>
    <t>عایقکاری رطوبتی، با عایق پیشساخته درجه یک متشکل
از قیر پلاستیکی، الیاف پلیاستر نوع نبافته و تیشو به
ضخامت 3٫5 تا 4 میلیمتر به انضمام قشر آستر برای
سطوح حمامها، توالتها، روی پیها و مانند آن.</t>
  </si>
  <si>
    <t>تهیه، ساخت و نصب در و پنجره آلومینیومی از پروفیل
آلومینیومی استی و کرونت، با پوشش آنادایز غیررنگی به
ضخامت 10 میکرون.</t>
  </si>
  <si>
    <t>اندود سيماني به ضخامت تا 2 سانتي متر روي سطوح قايم، با ملات ماسه سيمان 1:4.</t>
  </si>
  <si>
    <t>اندود سيماني با ملات ماسه سيمان 1:4 به ضخامت
تا 2 سانتي متر، برای زیر سقف ها</t>
  </si>
  <si>
    <t>تهیه و نصب کاشیهای سرامیکی لعابدار یا بدون لعاب روی سطوح قائم با سطح تا 16 دسیمترمربع</t>
  </si>
  <si>
    <t>تهیه و نصب کاشیهای سرامیکی لعابدار یا بدون لعاب روی سطوح افقی با سطح تا 16 دسیمترمربع</t>
  </si>
  <si>
    <t>اضافه بها نسبت به رديفهاي تهيه و نصب سنگ پلاك در سطوح افقي، در صورتي كه سنگهاي پلاك در سطوح قايم نصب شوند.</t>
  </si>
  <si>
    <t>مدت مندرج در پیمان :         6        ماه</t>
  </si>
  <si>
    <t>1-2.تاریخ صورت وضعیت فعلی موقت شماره یک : 1404/02/31</t>
  </si>
  <si>
    <t>2-2.تاریخ صورت وضعیت قبلی موقت شماره دو:1404/06/31</t>
  </si>
  <si>
    <t xml:space="preserve">3-2.مدت کارکرد(روز) : </t>
  </si>
  <si>
    <t>دوره مبنای پیمان: سه ماهه چهارم سال 1403</t>
  </si>
  <si>
    <t xml:space="preserve">از تاریخ :1404/01/01                تا تاریخ:   1404/02/31 </t>
  </si>
  <si>
    <t xml:space="preserve">دوره مبنای پیمان : سه ماهه     چهارم          سال 1403 </t>
  </si>
  <si>
    <t>تاریخ شروع به کار : 1404/03/01</t>
  </si>
  <si>
    <t>2-2.تاریخ صورت وضعیت قبلی موقت شماره 1 : :1404/02/31</t>
  </si>
  <si>
    <t>1-2.تاریخ صورت وضعیت فعلی موقت شماره 2: 1404/06/31</t>
  </si>
  <si>
    <t xml:space="preserve">1-4-2.مدت کارکرد در دوره های سه ماهه      اول         سال   1404                 62      روز        </t>
  </si>
  <si>
    <t xml:space="preserve">3-4-2.مدت کارکرد در دوره های سه ماهه                  سال                         روز        </t>
  </si>
  <si>
    <t xml:space="preserve">2-4-2.مدت کارکرد در دوره های سه ماهه      دوم          سال   1404             124      روز        </t>
  </si>
  <si>
    <t xml:space="preserve"> تعدیل (ریال) </t>
  </si>
  <si>
    <t>جمع کل (ریال)</t>
  </si>
  <si>
    <t>جدول محاسبه قیمت تمام شده</t>
  </si>
  <si>
    <t>پروژه متره و برآورد بر اساس فهرست بها 1404</t>
  </si>
  <si>
    <t xml:space="preserve">3-2.مدت کارکرد(روز)  </t>
  </si>
  <si>
    <t>از تاریخ:  1404/03/01                           تا تاریخ:              1404/06/31</t>
  </si>
  <si>
    <t>دوره مبنای پیمان: سه ماهه چهارم  1403</t>
  </si>
  <si>
    <t>بتن 25 مگاپاسکال</t>
  </si>
  <si>
    <t>سبک با پوکه معدنی</t>
  </si>
  <si>
    <t>بنایی با آجر سفالی</t>
  </si>
  <si>
    <t>بنایی با آجر فشاری</t>
  </si>
  <si>
    <t>اندود سیمانی</t>
  </si>
  <si>
    <t>کاشی کاری</t>
  </si>
  <si>
    <t>سنگ کاری</t>
  </si>
  <si>
    <t>موزاییک کاری</t>
  </si>
  <si>
    <t>تحکیم بستر</t>
  </si>
  <si>
    <t>آرماتوربندی</t>
  </si>
  <si>
    <t>چارچوب در</t>
  </si>
  <si>
    <t>رابیتس سقف</t>
  </si>
  <si>
    <t>کندن زمین در زمینهای سنگی و ریختن مواد کنده شده
به کنار محلهای مربوط.</t>
  </si>
  <si>
    <t>020104</t>
  </si>
  <si>
    <t>030103</t>
  </si>
  <si>
    <t>کندن زمین در زمینهای خاکی با بولدوزر یا وسیله مشابه
وحمل مواد حاصل تا فاصله 20 متر از مرکز ثقل برداشت و
توده کردن آن.</t>
  </si>
  <si>
    <t>060101</t>
  </si>
  <si>
    <t>تهیه وسایل و قالب بندی با استفاده از قالب فولادی درپی ها و شناژهای پی.</t>
  </si>
  <si>
    <t>060701</t>
  </si>
  <si>
    <t>تهیه وسایل و قالب بندی با استفاده از قالب فولادی در پله های بتنی شامل تمام یا برخی از اجزای آن نظیر تیر، تاوه، دست انداز، کف پله و مانند آن به طور کامل در هر ارتفاع و به هر شکل</t>
  </si>
  <si>
    <t>070203</t>
  </si>
  <si>
    <t>تهیه، بریدن، خم کردن و کار گذاشتن میلگرد آج دار به قطر 20 تا 40 میلی متر، برای بتن مسلح با سیم پیچی لازم.</t>
  </si>
  <si>
    <t>تهيه، بريدن، خم كردن و كار گذاشتن ميل گردآجدار  به قطر تا10 ميلي‌متر، براي بتن مسلح با سيم پيچي لازم .</t>
  </si>
  <si>
    <t>تهيه، بريدن، خم كردن و كار گذاشتن ميل گردآجدار به قطر 12 تا 18 ميلي‌متر، براي بتن مسلح با سيم پيچي لازم .</t>
  </si>
  <si>
    <t>080111</t>
  </si>
  <si>
    <t>080301</t>
  </si>
  <si>
    <t>080302</t>
  </si>
  <si>
    <t>080304</t>
  </si>
  <si>
    <t>اضافه بها به ردیف های 080101 تا 080109 ، در صورتی که از سنگ شکسته کوهی استفاده شده باشد</t>
  </si>
  <si>
    <t>ضافه بها برای بتن ریزی ستون ها، دیوارها، شناژها، تیرها و همچنین کلاف های بتنی واحدهای بنایی (غیر از فونداسیون)، که جدا از سقف بتن ریزی شوند.</t>
  </si>
  <si>
    <t>اضافه بها برای بتن ریزی سقف ها، ستون ها، دیوارها، شناژها و تیرهایی که همراه سقف بتن ریزی شوند</t>
  </si>
  <si>
    <t>اجرای سقف تیرچه و بلوك به ضخامت 30 سانتی متر با تیرچه پاشنه بتنی و بلوك پلی استایرن منبسط شده، شامل تهیه تمام مصالح به استثنای میلگرد، و تهیه تجهیزات لازم به طور کامل.</t>
  </si>
  <si>
    <t>اضافه بها به ردیف های سقف تیرچه و بلوك، در صورتی که مقاومت فشاری مشخصه بتن سقف، بیش از 20 مگاپاسکال و حداکثر 25 مگاپاسکال باشد</t>
  </si>
  <si>
    <t>آجرکاری با آجرفشاری برای زیرسازی پله با ملات ماسه
 سیمان 1:5</t>
  </si>
  <si>
    <t>دیوار به ضخامت بیش از 11 تا 22 سانتیمتر با بلوک سفال
 و ملات ماسه سیمان 1:5</t>
  </si>
  <si>
    <t>دیوار به ضخامت 7 تا 11 سانتي متر با بلوک سفال و ملات ماسه سيمان 1:5</t>
  </si>
  <si>
    <t>اضافه بهای دیوار چینی به صورت دیوار دو جداره، به ازای هر مترمربع دیوار دو جداره که هم زمان چیده شود. (یک طرف اندازهگیری میشود).</t>
  </si>
  <si>
    <t>عایق کاری رطوبتی، با سه قشر اندود قیر و دو لایه گونی برای سطوح حمام ها، توالت ها و روی پی ها و مانند آن.</t>
  </si>
  <si>
    <t>فصل 14: عایق کاری حرارتی</t>
  </si>
  <si>
    <t>تهیه و نصب پلی استایرن منبسط شده با چگالی 12 کیلوگرم بر مترمکعب، سفید یا الوان به ضخامت یک سانتی متر، با تمام وسایل نصب بدون زیرسازی</t>
  </si>
  <si>
    <t>تهیه و نصب صفحات رابیتس گالوانیزه گرم.</t>
  </si>
  <si>
    <t>60× تهیه و نصب تایل آلومینیومی به ابعاد حدود 60
سانتی متر و به ضخامت 0.5 میلی متر، با پوشش رنگپودری الکترواستاتیک به ضخامت 60 تا 80 میکرون</t>
  </si>
  <si>
    <t>تهیه و نصب پاخور و مانند آن روی درهای چوبی، از ورق آلومینیوم رنگ نشده.</t>
  </si>
  <si>
    <t>اضافه بها به کارهای آلومینیومی آنادایز شده غیر رنگی، هر گاه به روش آنادایز، به ضخامت 10 میکرون، رنگی شود</t>
  </si>
  <si>
    <t>سفید کاری زیر سقف ها و پرداخت آن با گچ کشته</t>
  </si>
  <si>
    <t>سفید کاری روی سطوح قائم و پرداخت آن با گچ کشته</t>
  </si>
  <si>
    <t>اندود گچ به ضخامت تا 1.5 سانتی متر، برای زیر سقف ها</t>
  </si>
  <si>
    <t>اندود گچ به ضخامت تا 1.5 سانتی متر، روی سطوح قائم</t>
  </si>
  <si>
    <t>شمشه گیری سطوح قائم و سقف ها، با ملات گچ و خاك یا گچ</t>
  </si>
  <si>
    <t>زخمی کردن روی سطوح بتنی به منظور اجرای اندود</t>
  </si>
  <si>
    <t>هیه و اجرای نوار و بتونه جهت درزبندی صفحات گچی روکش دار</t>
  </si>
  <si>
    <t>تهیه، ساخت و نصب چهارچوب کمد و گنجه، از چوب نراد خارجی، به سطح مقطع 20 تا 30 سانتی متر مربع، بطور کامل.</t>
  </si>
  <si>
    <t>تهیه، ساخت و نصب کلاف در از چوب نراد خارجی، به سطح مقطع 15 تا 25 سانتی متر مربع، همراه با قیدهای چوبی برای نصب قفل و تقویت محل لولا، بطور کامل</t>
  </si>
  <si>
    <t>تهیه، ساخت و جاگذاری شبکه به ابعاد حداکثر 7x7
سانتی متر داخل کلاف چوبی در، از فیبر به ضخامت
حدود 3 میلی متر</t>
  </si>
  <si>
    <t>به HDF تهیه و نصب پوشش یک روی در، از جنس
ضخامت حدود 3 میلی متر، با پرس کردن</t>
  </si>
  <si>
    <t>تهیه و نصب کاشیهای سرامیکی لعابدار یا بدون لعاب روی سطوح افقی با سطح بیش از 25 تا 36 دسیمترمربع.</t>
  </si>
  <si>
    <t>فرش کف با موزاییک پرسی یا ویبره ای با سطح صاف.</t>
  </si>
  <si>
    <t>اضافه بها نسبت به ردیف های تهیه و نصب سنگ پلاك، در
صورتی که سنگ پلاك، به عنوان قرنیز یا ازاره مورد استفاده
قرار گیرد.</t>
  </si>
  <si>
    <t>اضافه بها نسبت به ردیف های تهیه و نصب سنگ پلاك، درصورتی که سنگ پلاك، به عنوان سنگ پله مورد استفاده قرار گیرد</t>
  </si>
  <si>
    <t>تهیه و نصب سنگ پلاک تراورتن کرم رامشه اصفهان در
سطوح افقی.</t>
  </si>
  <si>
    <t>تهیه و نصب سنگ پلاک تراورتن کرم مهاباد آذربایجان
غربی در سطوح افقی.</t>
  </si>
  <si>
    <t>به همراه نوار لاستیک U.P.V.C تهیه، ساخت و نصب در یا پنجره
آب بند و ورق تقویتی گالوانیزه</t>
  </si>
  <si>
    <t>تهیه مصالح و اجرای رنگ پلاستیک روی سطوح سیمانی
یا بتنی شامل آستر و رویه</t>
  </si>
  <si>
    <t>سیمان-حمل سیمان پاکتی، مصالح سنگی، آهن آلات، آجر و بلوک، هرگاه فاصله محل تهیه تا محل کارگاه، بیش از 30 کیلومتر و تا 75 کیلومتر باشد، برای تمام طول مسیر پس از کسر 30 کیلومتر</t>
  </si>
  <si>
    <t>مصالح سنگی-حمل سیمان پاکتی، مصالح سنگی، آهن آلات، آجر و بلوک، هرگاه فاصله محل تهیه تا محل کارگاه، بیش از 30 کیلومتر و تا 75 کیلومتر باشد، برای تمام طول مسیر پس از کسر 30 کیلومتر</t>
  </si>
  <si>
    <t>آهن آلات-حمل سیمان پاکتی، مصالح سنگی، آهن آلات، آجر و بلوک، هرگاه فاصله محل تهیه تا محل کارگاه، بیش از 30 کیلومتر و تا 300 کیلومتر باشد، برای تمام طول مسیر پس از کسر 30 کیلومتر</t>
  </si>
  <si>
    <t>آجر-حمل سیمان پاکتی، مصالح سنگی، آهن آلات، آجر و بلوک، هرگاه فاصله محل تهیه تا محل کارگاه، بیش از 30 کیلومتر و تا 300 کیلومتر باشد، برای تمام طول مسیر پس از کسر 30 کیلومتر</t>
  </si>
  <si>
    <t>قیمت تمام شده پروژه به ازای هر متر مربع  (ریال):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</si>
</sst>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0.0000"/>
    <numFmt numFmtId="167" formatCode="0.000"/>
    <numFmt numFmtId="168" formatCode="#,##0_-"/>
    <numFmt numFmtId="169" formatCode="#,##0.000"/>
    <numFmt numFmtId="170" formatCode="#,##0.0"/>
  </numFmts>
  <fonts count="20" x14ac:knownFonts="1">
    <font>
      <sz val="11"/>
      <color theme="1"/>
      <name val="Arial"/>
      <family val="2"/>
      <scheme val="minor"/>
    </font>
    <font>
      <sz val="11"/>
      <color theme="1"/>
      <name val="B Nazanin"/>
      <charset val="178"/>
    </font>
    <font>
      <b/>
      <sz val="11"/>
      <color rgb="FF3F3F3F"/>
      <name val="Arial"/>
      <family val="2"/>
      <charset val="178"/>
      <scheme val="minor"/>
    </font>
    <font>
      <sz val="12"/>
      <color theme="1"/>
      <name val="B Nazanin"/>
      <charset val="178"/>
    </font>
    <font>
      <sz val="12"/>
      <name val="B Nazanin"/>
      <charset val="178"/>
    </font>
    <font>
      <b/>
      <sz val="10"/>
      <name val="B Nazanin"/>
      <charset val="178"/>
    </font>
    <font>
      <sz val="10"/>
      <name val="B Nazanin"/>
      <charset val="178"/>
    </font>
    <font>
      <sz val="10"/>
      <color theme="1"/>
      <name val="B Nazanin"/>
      <charset val="178"/>
    </font>
    <font>
      <b/>
      <sz val="10"/>
      <color theme="1"/>
      <name val="B Nazanin"/>
      <charset val="178"/>
    </font>
    <font>
      <sz val="10"/>
      <color rgb="FFFF0000"/>
      <name val="B Nazanin"/>
      <charset val="178"/>
    </font>
    <font>
      <b/>
      <sz val="10"/>
      <color rgb="FFFF0000"/>
      <name val="B Nazanin"/>
      <charset val="178"/>
    </font>
    <font>
      <sz val="10"/>
      <name val="Arial"/>
      <family val="2"/>
      <scheme val="minor"/>
    </font>
    <font>
      <sz val="10"/>
      <name val="Arial"/>
      <family val="2"/>
    </font>
    <font>
      <i/>
      <sz val="10"/>
      <color theme="1"/>
      <name val="B Nazanin"/>
      <charset val="178"/>
    </font>
    <font>
      <sz val="10"/>
      <color theme="1"/>
      <name val="Arial"/>
      <family val="2"/>
      <scheme val="minor"/>
    </font>
    <font>
      <sz val="11"/>
      <color theme="1"/>
      <name val="Arial"/>
      <family val="2"/>
      <scheme val="minor"/>
    </font>
    <font>
      <b/>
      <sz val="11"/>
      <color theme="1"/>
      <name val="Arial"/>
      <family val="2"/>
      <scheme val="minor"/>
    </font>
    <font>
      <b/>
      <i/>
      <sz val="10"/>
      <color theme="1"/>
      <name val="B Nazanin"/>
      <charset val="178"/>
    </font>
    <font>
      <sz val="8"/>
      <name val="Arial"/>
      <family val="2"/>
      <scheme val="minor"/>
    </font>
    <font>
      <b/>
      <sz val="14"/>
      <color rgb="FFFF0000"/>
      <name val="B Nazanin"/>
      <charset val="178"/>
    </font>
  </fonts>
  <fills count="6">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2" fillId="2" borderId="12" applyNumberFormat="0" applyAlignment="0" applyProtection="0"/>
    <xf numFmtId="0" fontId="12" fillId="0" borderId="0"/>
    <xf numFmtId="164" fontId="15" fillId="0" borderId="0" applyFont="0" applyFill="0" applyBorder="0" applyAlignment="0" applyProtection="0"/>
  </cellStyleXfs>
  <cellXfs count="32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4" fontId="1" fillId="0" borderId="0" xfId="0" applyNumberFormat="1" applyFont="1" applyAlignment="1">
      <alignment horizontal="center" vertical="center"/>
    </xf>
    <xf numFmtId="3" fontId="1" fillId="0" borderId="0" xfId="0" applyNumberFormat="1" applyFont="1" applyAlignment="1">
      <alignment horizontal="center" vertical="center"/>
    </xf>
    <xf numFmtId="3" fontId="0" fillId="0" borderId="0" xfId="0" applyNumberFormat="1"/>
    <xf numFmtId="0" fontId="1" fillId="0" borderId="0" xfId="0" applyFont="1" applyAlignment="1">
      <alignment wrapText="1"/>
    </xf>
    <xf numFmtId="0" fontId="6" fillId="0" borderId="0" xfId="0" applyFont="1"/>
    <xf numFmtId="0" fontId="3" fillId="0" borderId="0" xfId="0" applyFont="1" applyAlignment="1">
      <alignment horizontal="center" vertical="center"/>
    </xf>
    <xf numFmtId="0" fontId="7" fillId="0" borderId="0" xfId="0" applyFont="1"/>
    <xf numFmtId="0" fontId="7" fillId="0" borderId="0" xfId="0" applyFont="1" applyAlignment="1">
      <alignment horizontal="center" vertical="center"/>
    </xf>
    <xf numFmtId="0" fontId="9" fillId="0" borderId="0" xfId="0" applyFont="1"/>
    <xf numFmtId="0" fontId="7" fillId="0" borderId="0" xfId="0" applyFont="1" applyAlignment="1">
      <alignment horizontal="center"/>
    </xf>
    <xf numFmtId="2" fontId="7" fillId="0" borderId="0" xfId="0" applyNumberFormat="1" applyFont="1" applyAlignment="1">
      <alignment horizontal="center" vertical="center"/>
    </xf>
    <xf numFmtId="2" fontId="1" fillId="0" borderId="0" xfId="0" applyNumberFormat="1" applyFont="1" applyAlignment="1">
      <alignment horizontal="center"/>
    </xf>
    <xf numFmtId="20" fontId="1" fillId="0" borderId="0" xfId="0" applyNumberFormat="1" applyFont="1"/>
    <xf numFmtId="0" fontId="1" fillId="0" borderId="0" xfId="0" applyFont="1" applyAlignment="1">
      <alignment horizontal="left"/>
    </xf>
    <xf numFmtId="2" fontId="7" fillId="0" borderId="0" xfId="0" applyNumberFormat="1" applyFont="1" applyAlignment="1">
      <alignment horizontal="center"/>
    </xf>
    <xf numFmtId="2" fontId="7" fillId="0" borderId="0" xfId="0" applyNumberFormat="1" applyFont="1"/>
    <xf numFmtId="2" fontId="1" fillId="0" borderId="0" xfId="0" applyNumberFormat="1" applyFont="1" applyAlignment="1">
      <alignment horizontal="center" vertical="center"/>
    </xf>
    <xf numFmtId="2" fontId="1" fillId="0" borderId="0" xfId="0" applyNumberFormat="1" applyFont="1" applyAlignment="1">
      <alignment horizontal="center" vertical="center" wrapText="1"/>
    </xf>
    <xf numFmtId="0" fontId="7" fillId="0" borderId="0" xfId="0" applyFont="1" applyAlignment="1">
      <alignment wrapText="1"/>
    </xf>
    <xf numFmtId="2" fontId="7" fillId="0" borderId="0" xfId="0" applyNumberFormat="1" applyFont="1" applyAlignment="1">
      <alignment horizontal="center" vertical="center" wrapText="1"/>
    </xf>
    <xf numFmtId="0" fontId="8" fillId="0" borderId="0" xfId="0" applyFont="1" applyAlignment="1">
      <alignment horizontal="center" vertical="center"/>
    </xf>
    <xf numFmtId="0" fontId="4" fillId="0" borderId="0" xfId="0" applyFont="1"/>
    <xf numFmtId="0" fontId="5" fillId="0" borderId="0" xfId="0" applyFont="1"/>
    <xf numFmtId="0" fontId="6" fillId="0" borderId="0" xfId="0" applyFont="1" applyAlignment="1">
      <alignment horizontal="center" vertical="center"/>
    </xf>
    <xf numFmtId="0" fontId="11" fillId="0" borderId="0" xfId="0" applyFont="1"/>
    <xf numFmtId="0" fontId="6" fillId="0" borderId="0" xfId="0" applyFont="1" applyAlignment="1">
      <alignment horizontal="center" vertical="center" wrapText="1"/>
    </xf>
    <xf numFmtId="2" fontId="6" fillId="0" borderId="0" xfId="0" applyNumberFormat="1" applyFont="1" applyAlignment="1">
      <alignment horizontal="center" vertical="center"/>
    </xf>
    <xf numFmtId="0" fontId="5" fillId="0" borderId="0" xfId="0" applyFont="1" applyAlignment="1">
      <alignment horizontal="right" vertical="center"/>
    </xf>
    <xf numFmtId="0" fontId="8" fillId="0" borderId="0" xfId="0" applyFont="1" applyAlignment="1">
      <alignment horizontal="right" vertical="center"/>
    </xf>
    <xf numFmtId="0" fontId="8" fillId="0" borderId="0" xfId="0" applyFont="1" applyAlignment="1">
      <alignment horizontal="right"/>
    </xf>
    <xf numFmtId="49" fontId="8" fillId="0" borderId="0" xfId="0" applyNumberFormat="1" applyFont="1" applyAlignment="1">
      <alignment horizontal="center" vertical="center"/>
    </xf>
    <xf numFmtId="49" fontId="8" fillId="0" borderId="0" xfId="0" applyNumberFormat="1" applyFont="1" applyAlignment="1">
      <alignment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49" fontId="7" fillId="0" borderId="0" xfId="0" applyNumberFormat="1" applyFont="1" applyAlignment="1">
      <alignment horizontal="center" vertical="center"/>
    </xf>
    <xf numFmtId="0" fontId="7" fillId="0" borderId="0" xfId="0" applyFont="1" applyAlignment="1">
      <alignment horizontal="right"/>
    </xf>
    <xf numFmtId="0" fontId="3" fillId="0" borderId="0" xfId="0" applyFont="1" applyAlignment="1">
      <alignment horizontal="center" vertical="center" readingOrder="2"/>
    </xf>
    <xf numFmtId="3" fontId="5" fillId="0" borderId="0" xfId="0" applyNumberFormat="1" applyFont="1" applyAlignment="1">
      <alignment horizontal="center" vertical="center" wrapText="1"/>
    </xf>
    <xf numFmtId="4" fontId="7" fillId="0" borderId="0" xfId="0" applyNumberFormat="1" applyFont="1" applyAlignment="1">
      <alignment horizontal="center" vertical="center"/>
    </xf>
    <xf numFmtId="0" fontId="14" fillId="0" borderId="0" xfId="0" applyFont="1"/>
    <xf numFmtId="0" fontId="7" fillId="0" borderId="0" xfId="0" applyFont="1" applyAlignment="1">
      <alignment vertical="center"/>
    </xf>
    <xf numFmtId="0" fontId="7" fillId="0" borderId="0" xfId="0" applyFont="1" applyAlignment="1">
      <alignment horizontal="center" vertical="center" readingOrder="2"/>
    </xf>
    <xf numFmtId="49" fontId="7" fillId="0" borderId="1"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7" fillId="0" borderId="0" xfId="0" applyFont="1" applyAlignment="1">
      <alignment readingOrder="2"/>
    </xf>
    <xf numFmtId="0" fontId="0" fillId="0" borderId="0" xfId="0" applyAlignment="1">
      <alignment readingOrder="2"/>
    </xf>
    <xf numFmtId="0" fontId="5" fillId="0" borderId="1" xfId="1" applyFont="1" applyFill="1" applyBorder="1" applyAlignment="1">
      <alignment horizontal="right" vertical="center" wrapText="1" readingOrder="1"/>
    </xf>
    <xf numFmtId="0" fontId="6" fillId="0" borderId="0" xfId="0" applyFont="1" applyAlignment="1">
      <alignment horizontal="right"/>
    </xf>
    <xf numFmtId="0" fontId="5" fillId="0" borderId="0" xfId="0" applyFont="1" applyAlignment="1">
      <alignment horizontal="right"/>
    </xf>
    <xf numFmtId="0" fontId="9" fillId="0" borderId="0" xfId="0" applyFont="1" applyAlignment="1">
      <alignment horizontal="right"/>
    </xf>
    <xf numFmtId="3" fontId="0" fillId="0" borderId="0" xfId="0" applyNumberFormat="1" applyAlignment="1">
      <alignment readingOrder="2"/>
    </xf>
    <xf numFmtId="2" fontId="8" fillId="4" borderId="1" xfId="0" applyNumberFormat="1" applyFont="1" applyFill="1" applyBorder="1" applyAlignment="1">
      <alignment horizontal="center" vertical="center" wrapText="1" readingOrder="2"/>
    </xf>
    <xf numFmtId="0" fontId="8" fillId="0" borderId="1" xfId="0" applyFont="1" applyBorder="1" applyAlignment="1">
      <alignment horizontal="center" vertical="center" wrapText="1" readingOrder="2"/>
    </xf>
    <xf numFmtId="0" fontId="8" fillId="0" borderId="1" xfId="0" applyFont="1" applyBorder="1"/>
    <xf numFmtId="2" fontId="8" fillId="0" borderId="1" xfId="0" applyNumberFormat="1" applyFont="1" applyBorder="1" applyAlignment="1">
      <alignment horizontal="center" vertical="center"/>
    </xf>
    <xf numFmtId="0" fontId="8" fillId="4" borderId="1" xfId="0" applyFont="1" applyFill="1" applyBorder="1" applyAlignment="1">
      <alignment horizontal="center" vertical="center" readingOrder="2"/>
    </xf>
    <xf numFmtId="0" fontId="8" fillId="4" borderId="1" xfId="0" applyFont="1" applyFill="1" applyBorder="1" applyAlignment="1">
      <alignment vertical="center" readingOrder="2"/>
    </xf>
    <xf numFmtId="2" fontId="8" fillId="4" borderId="1" xfId="0" applyNumberFormat="1" applyFont="1" applyFill="1" applyBorder="1" applyAlignment="1">
      <alignment horizontal="center" vertical="center" readingOrder="2"/>
    </xf>
    <xf numFmtId="0" fontId="8" fillId="0" borderId="1" xfId="0" applyFont="1" applyBorder="1" applyAlignment="1">
      <alignment horizontal="center" vertical="center" readingOrder="2"/>
    </xf>
    <xf numFmtId="2" fontId="8" fillId="0" borderId="1" xfId="0" applyNumberFormat="1" applyFont="1" applyBorder="1" applyAlignment="1">
      <alignment horizontal="center" vertical="center" readingOrder="2"/>
    </xf>
    <xf numFmtId="167" fontId="8" fillId="0" borderId="1" xfId="0" applyNumberFormat="1" applyFont="1" applyBorder="1" applyAlignment="1">
      <alignment horizontal="center" vertical="center" readingOrder="2"/>
    </xf>
    <xf numFmtId="0" fontId="8" fillId="0" borderId="5" xfId="0" applyFont="1" applyBorder="1" applyAlignment="1">
      <alignment horizontal="center" vertical="center" readingOrder="2"/>
    </xf>
    <xf numFmtId="0" fontId="5" fillId="0" borderId="1" xfId="0" applyFont="1" applyBorder="1" applyAlignment="1">
      <alignment horizontal="right" vertical="center"/>
    </xf>
    <xf numFmtId="0" fontId="5" fillId="0" borderId="1" xfId="0" applyFont="1" applyBorder="1" applyAlignment="1">
      <alignment horizontal="right" vertical="center" wrapText="1"/>
    </xf>
    <xf numFmtId="2" fontId="5" fillId="0" borderId="1" xfId="0" applyNumberFormat="1" applyFont="1" applyBorder="1" applyAlignment="1">
      <alignment horizontal="right" vertical="center" wrapText="1"/>
    </xf>
    <xf numFmtId="0" fontId="5" fillId="3" borderId="10" xfId="0" applyFont="1" applyFill="1" applyBorder="1" applyAlignment="1">
      <alignment horizontal="right" vertical="center"/>
    </xf>
    <xf numFmtId="0" fontId="5" fillId="3" borderId="10" xfId="0" applyFont="1" applyFill="1" applyBorder="1" applyAlignment="1">
      <alignment horizontal="right" vertical="center" wrapText="1"/>
    </xf>
    <xf numFmtId="2" fontId="5" fillId="3" borderId="10" xfId="0" applyNumberFormat="1" applyFont="1" applyFill="1" applyBorder="1" applyAlignment="1">
      <alignment horizontal="right" vertical="center" wrapText="1"/>
    </xf>
    <xf numFmtId="0" fontId="5" fillId="3" borderId="9" xfId="0" applyFont="1" applyFill="1" applyBorder="1" applyAlignment="1">
      <alignment horizontal="right" vertical="center" wrapText="1"/>
    </xf>
    <xf numFmtId="0" fontId="5" fillId="4" borderId="1" xfId="0" applyFont="1" applyFill="1" applyBorder="1" applyAlignment="1">
      <alignment horizontal="right" vertical="center"/>
    </xf>
    <xf numFmtId="0" fontId="5" fillId="0" borderId="19" xfId="0" applyFont="1" applyBorder="1" applyAlignment="1">
      <alignment horizontal="right" vertical="center" wrapText="1"/>
    </xf>
    <xf numFmtId="2" fontId="5" fillId="0" borderId="0" xfId="0" applyNumberFormat="1" applyFont="1" applyAlignment="1">
      <alignment horizontal="right" vertical="center"/>
    </xf>
    <xf numFmtId="0" fontId="10" fillId="0" borderId="0" xfId="0" applyFont="1" applyAlignment="1">
      <alignment horizontal="right" vertical="center"/>
    </xf>
    <xf numFmtId="3" fontId="8" fillId="0" borderId="1" xfId="0" applyNumberFormat="1" applyFont="1" applyBorder="1" applyAlignment="1">
      <alignment horizontal="right" vertical="center"/>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3" fontId="5"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5" fillId="0" borderId="18" xfId="0" applyFont="1" applyBorder="1" applyAlignment="1">
      <alignment horizontal="center" vertical="center" wrapText="1"/>
    </xf>
    <xf numFmtId="0" fontId="5" fillId="0" borderId="1" xfId="1" applyFont="1" applyFill="1" applyBorder="1" applyAlignment="1">
      <alignment horizontal="center" vertical="center" wrapText="1"/>
    </xf>
    <xf numFmtId="3" fontId="8" fillId="0" borderId="1" xfId="0" applyNumberFormat="1" applyFont="1" applyBorder="1" applyAlignment="1">
      <alignment horizontal="center" vertical="center"/>
    </xf>
    <xf numFmtId="0" fontId="8" fillId="0" borderId="6" xfId="0" applyFont="1" applyBorder="1"/>
    <xf numFmtId="0" fontId="8" fillId="4" borderId="1" xfId="0" applyFont="1" applyFill="1" applyBorder="1" applyAlignment="1">
      <alignment horizontal="center"/>
    </xf>
    <xf numFmtId="0" fontId="8" fillId="0" borderId="1" xfId="0" applyFont="1" applyBorder="1" applyAlignment="1">
      <alignment horizontal="center" vertical="center"/>
    </xf>
    <xf numFmtId="0" fontId="8" fillId="0" borderId="1" xfId="0" applyFont="1" applyBorder="1" applyAlignment="1">
      <alignment horizontal="center"/>
    </xf>
    <xf numFmtId="0" fontId="8" fillId="0" borderId="6" xfId="0" applyFont="1" applyBorder="1" applyAlignment="1">
      <alignment horizontal="center"/>
    </xf>
    <xf numFmtId="0" fontId="8" fillId="0" borderId="7" xfId="0" applyFont="1" applyBorder="1"/>
    <xf numFmtId="0" fontId="8" fillId="0" borderId="0" xfId="0" applyFont="1"/>
    <xf numFmtId="4" fontId="8" fillId="4" borderId="1" xfId="0" applyNumberFormat="1" applyFont="1" applyFill="1" applyBorder="1" applyAlignment="1">
      <alignment horizontal="center" vertical="center"/>
    </xf>
    <xf numFmtId="4" fontId="8" fillId="0" borderId="1" xfId="0" applyNumberFormat="1" applyFont="1" applyBorder="1" applyAlignment="1">
      <alignment vertical="center"/>
    </xf>
    <xf numFmtId="4" fontId="8" fillId="0" borderId="1" xfId="0" applyNumberFormat="1" applyFont="1" applyBorder="1" applyAlignment="1">
      <alignment horizontal="center" vertical="center"/>
    </xf>
    <xf numFmtId="170" fontId="8" fillId="0" borderId="1" xfId="0" applyNumberFormat="1" applyFont="1" applyBorder="1" applyAlignment="1">
      <alignment horizontal="center" vertical="center"/>
    </xf>
    <xf numFmtId="2" fontId="8" fillId="0" borderId="0" xfId="0" applyNumberFormat="1" applyFont="1" applyAlignment="1">
      <alignment horizontal="center"/>
    </xf>
    <xf numFmtId="0" fontId="16" fillId="0" borderId="0" xfId="0" applyFont="1"/>
    <xf numFmtId="3" fontId="8" fillId="0" borderId="1" xfId="0" applyNumberFormat="1" applyFont="1" applyBorder="1" applyAlignment="1">
      <alignment vertical="center"/>
    </xf>
    <xf numFmtId="4" fontId="8" fillId="4" borderId="1" xfId="0" applyNumberFormat="1" applyFont="1" applyFill="1" applyBorder="1" applyAlignment="1">
      <alignment horizontal="center" vertical="center" readingOrder="2"/>
    </xf>
    <xf numFmtId="3" fontId="8" fillId="0" borderId="1" xfId="0" applyNumberFormat="1" applyFont="1" applyBorder="1" applyAlignment="1">
      <alignment horizontal="center" vertical="center" readingOrder="2"/>
    </xf>
    <xf numFmtId="4" fontId="8" fillId="0" borderId="1" xfId="0" applyNumberFormat="1" applyFont="1" applyBorder="1" applyAlignment="1">
      <alignment horizontal="right" vertical="center" readingOrder="2"/>
    </xf>
    <xf numFmtId="4" fontId="8" fillId="0" borderId="1" xfId="0" applyNumberFormat="1" applyFont="1" applyBorder="1" applyAlignment="1">
      <alignment horizontal="center" vertical="center" readingOrder="2"/>
    </xf>
    <xf numFmtId="2" fontId="8" fillId="0" borderId="1" xfId="0" applyNumberFormat="1" applyFont="1" applyBorder="1" applyAlignment="1">
      <alignment horizontal="center" readingOrder="2"/>
    </xf>
    <xf numFmtId="1" fontId="8" fillId="0" borderId="0" xfId="0" applyNumberFormat="1" applyFont="1" applyAlignment="1">
      <alignment horizontal="center" readingOrder="2"/>
    </xf>
    <xf numFmtId="3" fontId="8" fillId="0" borderId="8" xfId="0" applyNumberFormat="1" applyFont="1" applyBorder="1" applyAlignment="1">
      <alignment horizontal="center" vertical="center" readingOrder="2"/>
    </xf>
    <xf numFmtId="4" fontId="8" fillId="0" borderId="8" xfId="0" applyNumberFormat="1" applyFont="1" applyBorder="1" applyAlignment="1">
      <alignment horizontal="right" vertical="center" readingOrder="2"/>
    </xf>
    <xf numFmtId="0" fontId="8"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3" xfId="3" applyNumberFormat="1" applyFont="1" applyBorder="1" applyAlignment="1">
      <alignment horizontal="center" vertical="center" wrapText="1"/>
    </xf>
    <xf numFmtId="165" fontId="8" fillId="0" borderId="13" xfId="0" applyNumberFormat="1" applyFont="1" applyBorder="1" applyAlignment="1">
      <alignment horizontal="center" vertical="center" wrapText="1"/>
    </xf>
    <xf numFmtId="3" fontId="8" fillId="0" borderId="13" xfId="0" applyNumberFormat="1" applyFont="1" applyBorder="1" applyAlignment="1">
      <alignment horizontal="center" vertical="center"/>
    </xf>
    <xf numFmtId="164" fontId="8" fillId="0" borderId="1" xfId="3" applyFont="1" applyBorder="1" applyAlignment="1">
      <alignment horizontal="center" vertical="center" wrapText="1"/>
    </xf>
    <xf numFmtId="3" fontId="8" fillId="0" borderId="23" xfId="0" applyNumberFormat="1" applyFont="1" applyBorder="1" applyAlignment="1">
      <alignment horizontal="center" vertical="center"/>
    </xf>
    <xf numFmtId="3" fontId="8" fillId="0" borderId="13" xfId="3" applyNumberFormat="1" applyFont="1" applyBorder="1" applyAlignment="1">
      <alignment horizontal="center" vertical="center" wrapText="1"/>
    </xf>
    <xf numFmtId="0" fontId="8" fillId="0" borderId="5" xfId="0" applyFont="1" applyBorder="1" applyAlignment="1">
      <alignment horizontal="center" vertical="center"/>
    </xf>
    <xf numFmtId="0" fontId="8" fillId="0" borderId="1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center"/>
    </xf>
    <xf numFmtId="3" fontId="8" fillId="0" borderId="8" xfId="0" applyNumberFormat="1" applyFont="1" applyBorder="1" applyAlignment="1">
      <alignment horizontal="center" vertical="center"/>
    </xf>
    <xf numFmtId="0" fontId="8" fillId="0" borderId="7" xfId="0" applyFont="1" applyBorder="1" applyAlignment="1">
      <alignment horizontal="center"/>
    </xf>
    <xf numFmtId="3" fontId="8" fillId="0" borderId="7" xfId="0" applyNumberFormat="1" applyFont="1" applyBorder="1" applyAlignment="1">
      <alignment horizontal="center"/>
    </xf>
    <xf numFmtId="3" fontId="8" fillId="0" borderId="13" xfId="0" applyNumberFormat="1" applyFont="1" applyBorder="1" applyAlignment="1">
      <alignment horizontal="center" vertical="center" readingOrder="2"/>
    </xf>
    <xf numFmtId="0" fontId="5" fillId="3" borderId="11" xfId="0" applyFont="1" applyFill="1" applyBorder="1" applyAlignment="1">
      <alignment horizontal="center" vertical="center"/>
    </xf>
    <xf numFmtId="0" fontId="5" fillId="3" borderId="10" xfId="0"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18" xfId="0" applyFont="1" applyBorder="1" applyAlignment="1">
      <alignment horizontal="center" vertical="center"/>
    </xf>
    <xf numFmtId="0" fontId="5" fillId="0" borderId="0" xfId="0" applyFont="1" applyAlignment="1">
      <alignment horizontal="center" vertical="center"/>
    </xf>
    <xf numFmtId="0" fontId="5" fillId="0" borderId="7" xfId="0" applyFont="1" applyBorder="1" applyAlignment="1">
      <alignment horizontal="center"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49" fontId="5" fillId="0" borderId="1" xfId="0" applyNumberFormat="1" applyFont="1" applyBorder="1" applyAlignment="1">
      <alignment horizontal="center" vertical="center" readingOrder="1"/>
    </xf>
    <xf numFmtId="166" fontId="8" fillId="0" borderId="1" xfId="0" applyNumberFormat="1" applyFont="1" applyBorder="1" applyAlignment="1">
      <alignment horizontal="center" vertical="center"/>
    </xf>
    <xf numFmtId="168" fontId="8" fillId="0" borderId="1" xfId="0" applyNumberFormat="1" applyFont="1" applyBorder="1" applyAlignment="1">
      <alignment horizontal="center" vertical="center"/>
    </xf>
    <xf numFmtId="0" fontId="8" fillId="0" borderId="13" xfId="0" applyFont="1" applyBorder="1" applyAlignment="1">
      <alignment vertical="center"/>
    </xf>
    <xf numFmtId="3" fontId="8" fillId="0" borderId="13" xfId="0" applyNumberFormat="1" applyFont="1" applyBorder="1" applyAlignment="1">
      <alignment vertical="center"/>
    </xf>
    <xf numFmtId="0" fontId="8" fillId="0" borderId="30" xfId="0" applyFont="1" applyBorder="1" applyAlignment="1">
      <alignment vertical="center"/>
    </xf>
    <xf numFmtId="168" fontId="8" fillId="0" borderId="8" xfId="0" applyNumberFormat="1" applyFont="1" applyBorder="1" applyAlignment="1">
      <alignment horizontal="center" vertical="center"/>
    </xf>
    <xf numFmtId="168" fontId="8" fillId="0" borderId="13" xfId="0" applyNumberFormat="1" applyFont="1" applyBorder="1" applyAlignment="1">
      <alignment horizontal="center" vertical="center"/>
    </xf>
    <xf numFmtId="3" fontId="19" fillId="5" borderId="1" xfId="0" applyNumberFormat="1" applyFont="1" applyFill="1" applyBorder="1" applyAlignment="1">
      <alignment horizontal="center" vertical="center" readingOrder="2"/>
    </xf>
    <xf numFmtId="0" fontId="5" fillId="0" borderId="8" xfId="0" applyFont="1" applyBorder="1" applyAlignment="1">
      <alignment horizontal="center" vertical="center"/>
    </xf>
    <xf numFmtId="0" fontId="5" fillId="0" borderId="8" xfId="0" applyFont="1" applyBorder="1" applyAlignment="1">
      <alignment horizontal="right" vertical="center" wrapText="1"/>
    </xf>
    <xf numFmtId="0" fontId="5" fillId="0" borderId="8" xfId="0" applyFont="1" applyBorder="1" applyAlignment="1">
      <alignment horizontal="center" vertical="center" wrapText="1"/>
    </xf>
    <xf numFmtId="3" fontId="5" fillId="0" borderId="8" xfId="0" applyNumberFormat="1" applyFont="1" applyBorder="1" applyAlignment="1">
      <alignment horizontal="center" vertical="center" wrapText="1"/>
    </xf>
    <xf numFmtId="2" fontId="5" fillId="0" borderId="8" xfId="0" applyNumberFormat="1" applyFont="1" applyBorder="1" applyAlignment="1">
      <alignment horizontal="center" vertical="center"/>
    </xf>
    <xf numFmtId="3" fontId="5" fillId="0" borderId="8" xfId="0" applyNumberFormat="1" applyFont="1" applyBorder="1" applyAlignment="1">
      <alignment horizontal="center" vertical="center"/>
    </xf>
    <xf numFmtId="0" fontId="5" fillId="0" borderId="24" xfId="0" applyFont="1" applyBorder="1" applyAlignment="1">
      <alignment horizontal="right" vertical="center" wrapText="1"/>
    </xf>
    <xf numFmtId="0" fontId="0" fillId="3" borderId="0" xfId="0" applyFill="1" applyAlignment="1">
      <alignment readingOrder="2"/>
    </xf>
    <xf numFmtId="0" fontId="8" fillId="3" borderId="1" xfId="0" applyFont="1" applyFill="1" applyBorder="1" applyAlignment="1">
      <alignment horizontal="center" vertical="center" readingOrder="2"/>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8" fillId="0" borderId="5" xfId="0" applyFont="1" applyBorder="1" applyAlignment="1">
      <alignment horizontal="center" vertical="center" readingOrder="2"/>
    </xf>
    <xf numFmtId="0" fontId="8" fillId="0" borderId="6" xfId="0" applyFont="1" applyBorder="1" applyAlignment="1">
      <alignment horizontal="center" vertical="center" readingOrder="2"/>
    </xf>
    <xf numFmtId="0" fontId="8" fillId="0" borderId="7" xfId="0" applyFont="1" applyBorder="1" applyAlignment="1">
      <alignment horizontal="center" vertical="center" readingOrder="2"/>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5" xfId="0" applyFont="1" applyBorder="1" applyAlignment="1">
      <alignment horizontal="right"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9" xfId="0" applyFont="1" applyBorder="1" applyAlignment="1">
      <alignment horizontal="right" vertical="center"/>
    </xf>
    <xf numFmtId="0" fontId="8" fillId="4" borderId="5" xfId="0" applyFont="1" applyFill="1" applyBorder="1" applyAlignment="1">
      <alignment horizontal="right" vertical="center"/>
    </xf>
    <xf numFmtId="0" fontId="8" fillId="4" borderId="6" xfId="0" applyFont="1" applyFill="1" applyBorder="1" applyAlignment="1">
      <alignment horizontal="right" vertical="center"/>
    </xf>
    <xf numFmtId="0" fontId="8" fillId="4" borderId="7" xfId="0" applyFont="1" applyFill="1" applyBorder="1" applyAlignment="1">
      <alignment horizontal="right"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8" fillId="0" borderId="4" xfId="0" applyFont="1" applyBorder="1" applyAlignment="1">
      <alignment horizontal="right" vertical="center"/>
    </xf>
    <xf numFmtId="0" fontId="5" fillId="4" borderId="5" xfId="0" applyFont="1" applyFill="1" applyBorder="1" applyAlignment="1">
      <alignment horizontal="right" vertical="center"/>
    </xf>
    <xf numFmtId="0" fontId="5" fillId="4" borderId="6" xfId="0" applyFont="1" applyFill="1" applyBorder="1" applyAlignment="1">
      <alignment horizontal="right" vertical="center"/>
    </xf>
    <xf numFmtId="0" fontId="5" fillId="4" borderId="7" xfId="0" applyFont="1" applyFill="1" applyBorder="1" applyAlignment="1">
      <alignment horizontal="right" vertical="center"/>
    </xf>
    <xf numFmtId="0" fontId="10" fillId="4" borderId="5"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6" xfId="0" applyFont="1" applyFill="1" applyBorder="1" applyAlignment="1">
      <alignment horizontal="center" vertical="center"/>
    </xf>
    <xf numFmtId="0" fontId="8" fillId="0" borderId="5" xfId="0" applyFont="1" applyBorder="1" applyAlignment="1">
      <alignment horizontal="right"/>
    </xf>
    <xf numFmtId="0" fontId="8" fillId="0" borderId="6" xfId="0" applyFont="1" applyBorder="1" applyAlignment="1">
      <alignment horizontal="right"/>
    </xf>
    <xf numFmtId="0" fontId="8" fillId="0" borderId="7" xfId="0" applyFont="1" applyBorder="1" applyAlignment="1">
      <alignment horizontal="right"/>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17" fillId="4" borderId="5" xfId="0" applyFont="1" applyFill="1" applyBorder="1" applyAlignment="1">
      <alignment horizontal="center" vertical="center"/>
    </xf>
    <xf numFmtId="0" fontId="8" fillId="0" borderId="5" xfId="0" applyFont="1" applyBorder="1"/>
    <xf numFmtId="0" fontId="8" fillId="0" borderId="6" xfId="0" applyFont="1" applyBorder="1"/>
    <xf numFmtId="0" fontId="8" fillId="0" borderId="7" xfId="0" applyFont="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8" fillId="4" borderId="7" xfId="0" applyFont="1" applyFill="1" applyBorder="1" applyAlignment="1">
      <alignment horizontal="center"/>
    </xf>
    <xf numFmtId="3" fontId="8" fillId="0" borderId="5" xfId="0" applyNumberFormat="1" applyFont="1" applyBorder="1" applyAlignment="1">
      <alignment horizontal="center"/>
    </xf>
    <xf numFmtId="3" fontId="8" fillId="0" borderId="6" xfId="0" applyNumberFormat="1" applyFont="1" applyBorder="1" applyAlignment="1">
      <alignment horizontal="center"/>
    </xf>
    <xf numFmtId="3" fontId="8" fillId="0" borderId="7" xfId="0" applyNumberFormat="1" applyFont="1" applyBorder="1" applyAlignment="1">
      <alignment horizontal="center"/>
    </xf>
    <xf numFmtId="4" fontId="8" fillId="4" borderId="5" xfId="0" applyNumberFormat="1" applyFont="1" applyFill="1" applyBorder="1" applyAlignment="1">
      <alignment horizontal="center" vertical="center"/>
    </xf>
    <xf numFmtId="4" fontId="8" fillId="4" borderId="7" xfId="0" applyNumberFormat="1" applyFont="1" applyFill="1" applyBorder="1" applyAlignment="1">
      <alignment horizontal="center" vertical="center"/>
    </xf>
    <xf numFmtId="2" fontId="8" fillId="0" borderId="5" xfId="0" applyNumberFormat="1" applyFont="1" applyBorder="1" applyAlignment="1">
      <alignment horizontal="center" vertical="center"/>
    </xf>
    <xf numFmtId="2" fontId="8" fillId="0" borderId="7" xfId="0" applyNumberFormat="1" applyFont="1" applyBorder="1" applyAlignment="1">
      <alignment horizontal="center" vertical="center"/>
    </xf>
    <xf numFmtId="4" fontId="8" fillId="4" borderId="8" xfId="0" applyNumberFormat="1" applyFont="1" applyFill="1" applyBorder="1" applyAlignment="1">
      <alignment horizontal="center" vertical="center"/>
    </xf>
    <xf numFmtId="4" fontId="8" fillId="4" borderId="13" xfId="0" applyNumberFormat="1" applyFont="1" applyFill="1" applyBorder="1" applyAlignment="1">
      <alignment horizontal="center" vertical="center"/>
    </xf>
    <xf numFmtId="4" fontId="8" fillId="4" borderId="6" xfId="0" applyNumberFormat="1" applyFont="1" applyFill="1" applyBorder="1" applyAlignment="1">
      <alignment horizontal="center" vertical="center"/>
    </xf>
    <xf numFmtId="4" fontId="8" fillId="0" borderId="10" xfId="0" applyNumberFormat="1" applyFont="1" applyBorder="1" applyAlignment="1">
      <alignment horizontal="center" vertical="center"/>
    </xf>
    <xf numFmtId="169" fontId="8" fillId="0" borderId="5" xfId="0" applyNumberFormat="1" applyFont="1" applyBorder="1" applyAlignment="1">
      <alignment vertical="center"/>
    </xf>
    <xf numFmtId="169" fontId="8" fillId="0" borderId="6" xfId="0" applyNumberFormat="1" applyFont="1" applyBorder="1" applyAlignment="1">
      <alignment vertical="center"/>
    </xf>
    <xf numFmtId="169" fontId="8" fillId="0" borderId="7" xfId="0" applyNumberFormat="1" applyFont="1" applyBorder="1" applyAlignment="1">
      <alignment vertical="center"/>
    </xf>
    <xf numFmtId="3" fontId="8" fillId="0" borderId="5" xfId="0" applyNumberFormat="1" applyFont="1" applyBorder="1" applyAlignment="1">
      <alignment horizontal="center" vertical="center"/>
    </xf>
    <xf numFmtId="3" fontId="8" fillId="0" borderId="6" xfId="0" applyNumberFormat="1" applyFont="1" applyBorder="1" applyAlignment="1">
      <alignment horizontal="center" vertical="center"/>
    </xf>
    <xf numFmtId="3" fontId="8" fillId="0" borderId="7" xfId="0" applyNumberFormat="1" applyFont="1" applyBorder="1" applyAlignment="1">
      <alignment horizontal="center" vertical="center"/>
    </xf>
    <xf numFmtId="4" fontId="8" fillId="0" borderId="5" xfId="0" applyNumberFormat="1" applyFont="1" applyBorder="1" applyAlignment="1">
      <alignment horizontal="center" vertical="center"/>
    </xf>
    <xf numFmtId="4" fontId="8" fillId="0" borderId="7" xfId="0" applyNumberFormat="1" applyFont="1" applyBorder="1" applyAlignment="1">
      <alignment horizontal="center" vertical="center"/>
    </xf>
    <xf numFmtId="2" fontId="8" fillId="0" borderId="5" xfId="0" applyNumberFormat="1" applyFont="1" applyBorder="1" applyAlignment="1">
      <alignment horizontal="center" vertical="center" readingOrder="2"/>
    </xf>
    <xf numFmtId="2" fontId="8" fillId="0" borderId="7" xfId="0" applyNumberFormat="1" applyFont="1" applyBorder="1" applyAlignment="1">
      <alignment horizontal="center" vertical="center" readingOrder="2"/>
    </xf>
    <xf numFmtId="0" fontId="8" fillId="0" borderId="5" xfId="0" applyFont="1" applyBorder="1" applyAlignment="1">
      <alignment readingOrder="2"/>
    </xf>
    <xf numFmtId="0" fontId="8" fillId="0" borderId="6" xfId="0" applyFont="1" applyBorder="1" applyAlignment="1">
      <alignment readingOrder="2"/>
    </xf>
    <xf numFmtId="0" fontId="8" fillId="0" borderId="7" xfId="0" applyFont="1" applyBorder="1" applyAlignment="1">
      <alignment readingOrder="2"/>
    </xf>
    <xf numFmtId="0" fontId="13" fillId="4" borderId="5" xfId="0" applyFont="1" applyFill="1" applyBorder="1" applyAlignment="1">
      <alignment horizontal="center" vertical="center" readingOrder="2"/>
    </xf>
    <xf numFmtId="0" fontId="8" fillId="4" borderId="6" xfId="0" applyFont="1" applyFill="1" applyBorder="1" applyAlignment="1">
      <alignment horizontal="center" vertical="center" readingOrder="2"/>
    </xf>
    <xf numFmtId="0" fontId="8" fillId="4" borderId="7" xfId="0" applyFont="1" applyFill="1" applyBorder="1" applyAlignment="1">
      <alignment horizontal="center" vertical="center" readingOrder="2"/>
    </xf>
    <xf numFmtId="0" fontId="7" fillId="0" borderId="5" xfId="0" applyFont="1" applyBorder="1" applyAlignment="1">
      <alignment readingOrder="2"/>
    </xf>
    <xf numFmtId="0" fontId="7" fillId="0" borderId="6" xfId="0" applyFont="1" applyBorder="1" applyAlignment="1">
      <alignment readingOrder="2"/>
    </xf>
    <xf numFmtId="0" fontId="7" fillId="0" borderId="7" xfId="0" applyFont="1" applyBorder="1" applyAlignment="1">
      <alignment readingOrder="2"/>
    </xf>
    <xf numFmtId="2" fontId="8" fillId="0" borderId="11" xfId="0" applyNumberFormat="1" applyFont="1" applyBorder="1" applyAlignment="1">
      <alignment horizontal="center" vertical="center" readingOrder="2"/>
    </xf>
    <xf numFmtId="2" fontId="8" fillId="0" borderId="9" xfId="0" applyNumberFormat="1" applyFont="1" applyBorder="1" applyAlignment="1">
      <alignment horizontal="center" vertical="center" readingOrder="2"/>
    </xf>
    <xf numFmtId="4" fontId="8" fillId="0" borderId="10" xfId="0" applyNumberFormat="1" applyFont="1" applyBorder="1" applyAlignment="1">
      <alignment horizontal="center" vertical="center" readingOrder="2"/>
    </xf>
    <xf numFmtId="4" fontId="8" fillId="4" borderId="8" xfId="0" applyNumberFormat="1" applyFont="1" applyFill="1" applyBorder="1" applyAlignment="1">
      <alignment horizontal="center" vertical="center" readingOrder="2"/>
    </xf>
    <xf numFmtId="4" fontId="8" fillId="4" borderId="13" xfId="0" applyNumberFormat="1" applyFont="1" applyFill="1" applyBorder="1" applyAlignment="1">
      <alignment horizontal="center" vertical="center" readingOrder="2"/>
    </xf>
    <xf numFmtId="4" fontId="8" fillId="4" borderId="5" xfId="0" applyNumberFormat="1" applyFont="1" applyFill="1" applyBorder="1" applyAlignment="1">
      <alignment horizontal="center" vertical="center" readingOrder="2"/>
    </xf>
    <xf numFmtId="4" fontId="8" fillId="4" borderId="6" xfId="0" applyNumberFormat="1" applyFont="1" applyFill="1" applyBorder="1" applyAlignment="1">
      <alignment horizontal="center" vertical="center" readingOrder="2"/>
    </xf>
    <xf numFmtId="4" fontId="8" fillId="4" borderId="7" xfId="0" applyNumberFormat="1" applyFont="1" applyFill="1" applyBorder="1" applyAlignment="1">
      <alignment horizontal="center" vertical="center" readingOrder="2"/>
    </xf>
    <xf numFmtId="4" fontId="8" fillId="0" borderId="5" xfId="0" applyNumberFormat="1" applyFont="1" applyBorder="1" applyAlignment="1">
      <alignment horizontal="center" vertical="center" readingOrder="2"/>
    </xf>
    <xf numFmtId="4" fontId="8" fillId="0" borderId="7" xfId="0" applyNumberFormat="1" applyFont="1" applyBorder="1" applyAlignment="1">
      <alignment horizontal="center" vertical="center" readingOrder="2"/>
    </xf>
    <xf numFmtId="3" fontId="8" fillId="0" borderId="5" xfId="0" applyNumberFormat="1" applyFont="1" applyBorder="1" applyAlignment="1">
      <alignment horizontal="center" vertical="center" readingOrder="2"/>
    </xf>
    <xf numFmtId="3" fontId="8" fillId="0" borderId="6" xfId="0" applyNumberFormat="1" applyFont="1" applyBorder="1" applyAlignment="1">
      <alignment horizontal="center" vertical="center" readingOrder="2"/>
    </xf>
    <xf numFmtId="3" fontId="8" fillId="0" borderId="7" xfId="0" applyNumberFormat="1" applyFont="1" applyBorder="1" applyAlignment="1">
      <alignment horizontal="center" vertical="center" readingOrder="2"/>
    </xf>
    <xf numFmtId="0" fontId="7" fillId="4" borderId="25" xfId="0" applyFont="1" applyFill="1" applyBorder="1" applyAlignment="1">
      <alignment horizontal="center" vertical="center" readingOrder="2"/>
    </xf>
    <xf numFmtId="0" fontId="7" fillId="4" borderId="31" xfId="0" applyFont="1" applyFill="1" applyBorder="1" applyAlignment="1">
      <alignment horizontal="center" vertical="center" readingOrder="2"/>
    </xf>
    <xf numFmtId="0" fontId="7" fillId="4" borderId="26" xfId="0" applyFont="1" applyFill="1" applyBorder="1" applyAlignment="1">
      <alignment horizontal="center" vertical="center" readingOrder="2"/>
    </xf>
    <xf numFmtId="0" fontId="7" fillId="0" borderId="25" xfId="0" applyFont="1" applyBorder="1" applyAlignment="1">
      <alignment horizontal="right" vertical="center"/>
    </xf>
    <xf numFmtId="0" fontId="7" fillId="0" borderId="31" xfId="0" applyFont="1" applyBorder="1" applyAlignment="1">
      <alignment horizontal="right" vertical="center"/>
    </xf>
    <xf numFmtId="0" fontId="7" fillId="0" borderId="26" xfId="0" applyFont="1" applyBorder="1" applyAlignment="1">
      <alignment horizontal="right" vertical="center"/>
    </xf>
    <xf numFmtId="0" fontId="7" fillId="0" borderId="25" xfId="0" applyFont="1" applyBorder="1" applyAlignment="1">
      <alignment horizontal="right" vertical="center" readingOrder="2"/>
    </xf>
    <xf numFmtId="0" fontId="7" fillId="0" borderId="31" xfId="0" applyFont="1" applyBorder="1" applyAlignment="1">
      <alignment horizontal="right" vertical="center" readingOrder="2"/>
    </xf>
    <xf numFmtId="0" fontId="7" fillId="0" borderId="26" xfId="0" applyFont="1" applyBorder="1" applyAlignment="1">
      <alignment horizontal="right" vertical="center" readingOrder="2"/>
    </xf>
    <xf numFmtId="49" fontId="7" fillId="0" borderId="25" xfId="0" applyNumberFormat="1" applyFont="1" applyBorder="1" applyAlignment="1">
      <alignment horizontal="center" vertical="center" readingOrder="2"/>
    </xf>
    <xf numFmtId="49" fontId="7" fillId="0" borderId="31" xfId="0" applyNumberFormat="1" applyFont="1" applyBorder="1" applyAlignment="1">
      <alignment horizontal="center" vertical="center" readingOrder="2"/>
    </xf>
    <xf numFmtId="49" fontId="7" fillId="0" borderId="26" xfId="0" applyNumberFormat="1" applyFont="1" applyBorder="1" applyAlignment="1">
      <alignment horizontal="center" vertical="center" readingOrder="2"/>
    </xf>
    <xf numFmtId="0" fontId="7" fillId="0" borderId="25" xfId="0" applyFont="1" applyBorder="1" applyAlignment="1">
      <alignment horizontal="center" vertical="center" readingOrder="2"/>
    </xf>
    <xf numFmtId="0" fontId="7" fillId="0" borderId="26" xfId="0" applyFont="1" applyBorder="1" applyAlignment="1">
      <alignment horizontal="center" vertical="center" readingOrder="2"/>
    </xf>
    <xf numFmtId="0" fontId="3" fillId="4" borderId="25" xfId="0" applyFont="1" applyFill="1" applyBorder="1" applyAlignment="1">
      <alignment horizontal="center" vertical="center" readingOrder="2"/>
    </xf>
    <xf numFmtId="0" fontId="3" fillId="4" borderId="26" xfId="0" applyFont="1" applyFill="1" applyBorder="1" applyAlignment="1">
      <alignment horizontal="center" vertical="center" readingOrder="2"/>
    </xf>
    <xf numFmtId="0" fontId="7" fillId="4" borderId="5" xfId="0" applyFont="1" applyFill="1" applyBorder="1" applyAlignment="1">
      <alignment horizontal="center" vertical="center" readingOrder="2"/>
    </xf>
    <xf numFmtId="0" fontId="7" fillId="4" borderId="6" xfId="0" applyFont="1" applyFill="1" applyBorder="1" applyAlignment="1">
      <alignment horizontal="center" vertical="center" readingOrder="2"/>
    </xf>
    <xf numFmtId="0" fontId="7" fillId="4" borderId="7" xfId="0" applyFont="1" applyFill="1" applyBorder="1" applyAlignment="1">
      <alignment horizontal="center" vertical="center" readingOrder="2"/>
    </xf>
    <xf numFmtId="164" fontId="7" fillId="0" borderId="10" xfId="3" applyFont="1" applyBorder="1" applyAlignment="1">
      <alignment horizontal="center" vertical="center" readingOrder="2"/>
    </xf>
    <xf numFmtId="3" fontId="7" fillId="0" borderId="25" xfId="0" applyNumberFormat="1" applyFont="1" applyBorder="1" applyAlignment="1">
      <alignment horizontal="center" vertical="center" readingOrder="2"/>
    </xf>
    <xf numFmtId="0" fontId="7" fillId="0" borderId="5" xfId="0" applyFont="1" applyBorder="1" applyAlignment="1">
      <alignment vertical="center" readingOrder="2"/>
    </xf>
    <xf numFmtId="0" fontId="7" fillId="0" borderId="6" xfId="0" applyFont="1" applyBorder="1" applyAlignment="1">
      <alignment vertical="center" readingOrder="2"/>
    </xf>
    <xf numFmtId="0" fontId="7" fillId="0" borderId="7" xfId="0" applyFont="1" applyBorder="1" applyAlignment="1">
      <alignment vertical="center" readingOrder="2"/>
    </xf>
    <xf numFmtId="0" fontId="7" fillId="0" borderId="31" xfId="0" applyFont="1" applyBorder="1" applyAlignment="1">
      <alignment horizontal="center" vertical="center" readingOrder="2"/>
    </xf>
    <xf numFmtId="0" fontId="8" fillId="4" borderId="5" xfId="0" applyFont="1" applyFill="1" applyBorder="1" applyAlignment="1">
      <alignment vertical="center"/>
    </xf>
    <xf numFmtId="0" fontId="8" fillId="4" borderId="6" xfId="0" applyFont="1" applyFill="1" applyBorder="1" applyAlignment="1">
      <alignment vertical="center"/>
    </xf>
    <xf numFmtId="0" fontId="8" fillId="4" borderId="7" xfId="0" applyFont="1" applyFill="1" applyBorder="1" applyAlignment="1">
      <alignment vertical="center"/>
    </xf>
    <xf numFmtId="0" fontId="7" fillId="0" borderId="0" xfId="0" applyFont="1" applyAlignment="1">
      <alignment horizont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8"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7" xfId="0" applyFont="1" applyBorder="1" applyAlignment="1">
      <alignment horizontal="center" vertical="center"/>
    </xf>
    <xf numFmtId="0" fontId="8" fillId="0" borderId="27"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8" fillId="0" borderId="21" xfId="0" applyFont="1" applyBorder="1" applyAlignment="1">
      <alignment horizontal="center" vertical="center"/>
    </xf>
    <xf numFmtId="0" fontId="8" fillId="0" borderId="20" xfId="0" applyFont="1" applyBorder="1" applyAlignment="1">
      <alignment horizontal="center" vertical="center"/>
    </xf>
    <xf numFmtId="164" fontId="8" fillId="0" borderId="8" xfId="3" applyFont="1" applyBorder="1" applyAlignment="1">
      <alignment horizontal="center" vertical="center" wrapText="1"/>
    </xf>
    <xf numFmtId="164" fontId="8" fillId="0" borderId="13" xfId="3" applyFont="1" applyBorder="1" applyAlignment="1">
      <alignment horizontal="center" vertical="center" wrapText="1"/>
    </xf>
    <xf numFmtId="0" fontId="7" fillId="0" borderId="32" xfId="0" applyFont="1" applyBorder="1" applyAlignment="1">
      <alignment horizontal="right" vertical="center"/>
    </xf>
    <xf numFmtId="0" fontId="7" fillId="0" borderId="33" xfId="0" applyFont="1" applyBorder="1" applyAlignment="1">
      <alignment horizontal="right" vertical="center"/>
    </xf>
    <xf numFmtId="0" fontId="7" fillId="0" borderId="34" xfId="0" applyFont="1" applyBorder="1" applyAlignment="1">
      <alignment horizontal="right" vertical="center"/>
    </xf>
    <xf numFmtId="49" fontId="7" fillId="0" borderId="0" xfId="0" applyNumberFormat="1" applyFont="1" applyAlignment="1">
      <alignment horizontal="center" vertical="center"/>
    </xf>
    <xf numFmtId="0" fontId="7" fillId="0" borderId="0" xfId="0" applyFont="1" applyAlignment="1">
      <alignment horizontal="center" vertical="center" readingOrder="2"/>
    </xf>
    <xf numFmtId="3" fontId="7" fillId="0" borderId="5" xfId="0" applyNumberFormat="1" applyFont="1" applyBorder="1" applyAlignment="1">
      <alignment horizontal="center" vertical="center" readingOrder="2"/>
    </xf>
    <xf numFmtId="3" fontId="7" fillId="0" borderId="7" xfId="0" applyNumberFormat="1" applyFont="1" applyBorder="1" applyAlignment="1">
      <alignment horizontal="center" vertical="center" readingOrder="2"/>
    </xf>
    <xf numFmtId="0" fontId="8" fillId="0" borderId="24" xfId="0" applyFont="1" applyBorder="1" applyAlignment="1">
      <alignment horizontal="center" vertical="center"/>
    </xf>
    <xf numFmtId="0" fontId="8" fillId="0" borderId="29" xfId="0" applyFont="1" applyBorder="1" applyAlignment="1">
      <alignment horizontal="center" vertical="center"/>
    </xf>
    <xf numFmtId="3" fontId="8" fillId="0" borderId="8" xfId="0" applyNumberFormat="1" applyFont="1" applyBorder="1" applyAlignment="1">
      <alignment horizontal="center" vertical="center"/>
    </xf>
    <xf numFmtId="3" fontId="8" fillId="0" borderId="24" xfId="0" applyNumberFormat="1" applyFont="1" applyBorder="1" applyAlignment="1">
      <alignment horizontal="center" vertical="center"/>
    </xf>
    <xf numFmtId="3" fontId="8" fillId="0" borderId="29" xfId="0" applyNumberFormat="1" applyFont="1" applyBorder="1" applyAlignment="1">
      <alignment horizontal="center" vertical="center"/>
    </xf>
    <xf numFmtId="0" fontId="5" fillId="4" borderId="5" xfId="0" applyFont="1" applyFill="1" applyBorder="1" applyAlignment="1">
      <alignment vertical="center"/>
    </xf>
    <xf numFmtId="0" fontId="5" fillId="4" borderId="6" xfId="0" applyFont="1" applyFill="1" applyBorder="1" applyAlignment="1">
      <alignment vertical="center"/>
    </xf>
    <xf numFmtId="0" fontId="5" fillId="4" borderId="7" xfId="0" applyFont="1" applyFill="1" applyBorder="1" applyAlignment="1">
      <alignment vertical="center"/>
    </xf>
    <xf numFmtId="0" fontId="8" fillId="0" borderId="22" xfId="0" applyFont="1" applyBorder="1" applyAlignment="1">
      <alignment horizontal="center" vertical="center"/>
    </xf>
    <xf numFmtId="0" fontId="8" fillId="0" borderId="28" xfId="0" applyFont="1" applyBorder="1" applyAlignment="1">
      <alignment horizontal="center" vertical="center"/>
    </xf>
    <xf numFmtId="0" fontId="8" fillId="0" borderId="22"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19" fillId="5" borderId="5" xfId="0" applyFont="1" applyFill="1" applyBorder="1" applyAlignment="1">
      <alignment horizontal="center" vertical="center" readingOrder="2"/>
    </xf>
    <xf numFmtId="0" fontId="19" fillId="5" borderId="6" xfId="0" applyFont="1" applyFill="1" applyBorder="1" applyAlignment="1">
      <alignment horizontal="center" vertical="center" readingOrder="2"/>
    </xf>
    <xf numFmtId="0" fontId="19" fillId="5" borderId="7" xfId="0" applyFont="1" applyFill="1" applyBorder="1" applyAlignment="1">
      <alignment horizontal="center" vertical="center" readingOrder="2"/>
    </xf>
    <xf numFmtId="0" fontId="8" fillId="4" borderId="5" xfId="0" applyFont="1" applyFill="1" applyBorder="1" applyAlignment="1">
      <alignment horizontal="center" readingOrder="2"/>
    </xf>
    <xf numFmtId="0" fontId="8" fillId="4" borderId="6" xfId="0" applyFont="1" applyFill="1" applyBorder="1" applyAlignment="1">
      <alignment horizontal="center" readingOrder="2"/>
    </xf>
    <xf numFmtId="0" fontId="8" fillId="4" borderId="7" xfId="0" applyFont="1" applyFill="1" applyBorder="1" applyAlignment="1">
      <alignment horizontal="center" readingOrder="2"/>
    </xf>
  </cellXfs>
  <cellStyles count="4">
    <cellStyle name="Comma" xfId="3" builtinId="3"/>
    <cellStyle name="Normal" xfId="0" builtinId="0"/>
    <cellStyle name="Normal 2 3" xfId="2" xr:uid="{00000000-0005-0000-0000-00000300000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G2:K15"/>
  <sheetViews>
    <sheetView rightToLeft="1" tabSelected="1" zoomScale="80" zoomScaleNormal="80" workbookViewId="0">
      <selection activeCell="N5" sqref="N5"/>
    </sheetView>
  </sheetViews>
  <sheetFormatPr defaultRowHeight="13.8" x14ac:dyDescent="0.25"/>
  <sheetData>
    <row r="2" spans="7:11" ht="20.25" customHeight="1" thickBot="1" x14ac:dyDescent="0.3"/>
    <row r="3" spans="7:11" ht="22.5" customHeight="1" x14ac:dyDescent="0.25">
      <c r="G3" s="162" t="s">
        <v>246</v>
      </c>
      <c r="H3" s="163"/>
      <c r="I3" s="163"/>
      <c r="J3" s="163"/>
      <c r="K3" s="164"/>
    </row>
    <row r="4" spans="7:11" ht="21" customHeight="1" thickBot="1" x14ac:dyDescent="0.3">
      <c r="G4" s="165"/>
      <c r="H4" s="166"/>
      <c r="I4" s="166"/>
      <c r="J4" s="166"/>
      <c r="K4" s="167"/>
    </row>
    <row r="5" spans="7:11" ht="20.25" customHeight="1" x14ac:dyDescent="0.25">
      <c r="G5" s="162" t="s">
        <v>206</v>
      </c>
      <c r="H5" s="163"/>
      <c r="I5" s="163"/>
      <c r="J5" s="163"/>
      <c r="K5" s="164"/>
    </row>
    <row r="6" spans="7:11" ht="21" customHeight="1" thickBot="1" x14ac:dyDescent="0.3">
      <c r="G6" s="165"/>
      <c r="H6" s="166"/>
      <c r="I6" s="166"/>
      <c r="J6" s="166"/>
      <c r="K6" s="167"/>
    </row>
    <row r="7" spans="7:11" ht="23.25" customHeight="1" x14ac:dyDescent="0.25">
      <c r="G7" s="162" t="s">
        <v>207</v>
      </c>
      <c r="H7" s="163"/>
      <c r="I7" s="163"/>
      <c r="J7" s="163"/>
      <c r="K7" s="164"/>
    </row>
    <row r="8" spans="7:11" ht="24.75" customHeight="1" thickBot="1" x14ac:dyDescent="0.3">
      <c r="G8" s="165"/>
      <c r="H8" s="166"/>
      <c r="I8" s="166"/>
      <c r="J8" s="166"/>
      <c r="K8" s="167"/>
    </row>
    <row r="9" spans="7:11" ht="24.75" customHeight="1" x14ac:dyDescent="0.25"/>
    <row r="10" spans="7:11" ht="24.75" customHeight="1" x14ac:dyDescent="0.25"/>
    <row r="11" spans="7:11" ht="23.4" customHeight="1" x14ac:dyDescent="0.25"/>
    <row r="12" spans="7:11" ht="25.5" customHeight="1" x14ac:dyDescent="0.25"/>
    <row r="13" spans="7:11" ht="22.5" customHeight="1" x14ac:dyDescent="0.25"/>
    <row r="14" spans="7:11" ht="27.75" customHeight="1" x14ac:dyDescent="0.25"/>
    <row r="15" spans="7:11" ht="22.5" customHeight="1" x14ac:dyDescent="0.25"/>
  </sheetData>
  <mergeCells count="3">
    <mergeCell ref="G3:K4"/>
    <mergeCell ref="G5:K6"/>
    <mergeCell ref="G7:K8"/>
  </mergeCells>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34"/>
  <sheetViews>
    <sheetView rightToLeft="1" workbookViewId="0">
      <selection activeCell="I3" sqref="I3"/>
    </sheetView>
  </sheetViews>
  <sheetFormatPr defaultColWidth="9.296875" defaultRowHeight="16.8" x14ac:dyDescent="0.5"/>
  <cols>
    <col min="1" max="1" width="5.296875" style="1" customWidth="1"/>
    <col min="2" max="2" width="4.8984375" style="3" customWidth="1"/>
    <col min="3" max="3" width="20.69921875" style="1" customWidth="1"/>
    <col min="4" max="4" width="11.3984375" style="1" customWidth="1"/>
    <col min="5" max="5" width="8.8984375" style="1" customWidth="1"/>
    <col min="6" max="6" width="9.3984375" style="3" customWidth="1"/>
    <col min="7" max="7" width="9.296875" style="3" customWidth="1"/>
    <col min="8" max="8" width="10.8984375" style="3" customWidth="1"/>
    <col min="9" max="9" width="27.8984375" style="1" customWidth="1"/>
    <col min="10" max="10" width="14.296875" style="1" customWidth="1"/>
    <col min="11" max="11" width="39" style="1" customWidth="1"/>
    <col min="12" max="12" width="9.296875" style="1"/>
    <col min="13" max="13" width="9.296875" style="3"/>
    <col min="14" max="14" width="9.296875" style="1"/>
    <col min="15" max="15" width="3.8984375" style="1" customWidth="1"/>
    <col min="16" max="16" width="19.296875" style="10" customWidth="1"/>
    <col min="17" max="17" width="10.69921875" style="14" customWidth="1"/>
    <col min="18" max="18" width="27.8984375" style="20" customWidth="1"/>
    <col min="19" max="19" width="14.296875" style="20" customWidth="1"/>
    <col min="20" max="20" width="11.69921875" style="2" customWidth="1"/>
    <col min="21" max="16384" width="9.296875" style="1"/>
  </cols>
  <sheetData>
    <row r="1" spans="2:16" ht="26.25" customHeight="1" thickBot="1" x14ac:dyDescent="0.55000000000000004">
      <c r="B1" s="171" t="s">
        <v>195</v>
      </c>
      <c r="C1" s="172"/>
      <c r="D1" s="172"/>
      <c r="E1" s="172"/>
      <c r="F1" s="172"/>
      <c r="G1" s="172"/>
      <c r="H1" s="173"/>
      <c r="I1" s="10"/>
    </row>
    <row r="2" spans="2:16" ht="17.399999999999999" thickBot="1" x14ac:dyDescent="0.55000000000000004">
      <c r="B2" s="174" t="s">
        <v>211</v>
      </c>
      <c r="C2" s="175"/>
      <c r="D2" s="176"/>
      <c r="E2" s="174" t="s">
        <v>143</v>
      </c>
      <c r="F2" s="175"/>
      <c r="G2" s="175"/>
      <c r="H2" s="176"/>
      <c r="I2" s="10"/>
    </row>
    <row r="3" spans="2:16" ht="19.5" customHeight="1" thickBot="1" x14ac:dyDescent="0.55000000000000004">
      <c r="B3" s="174" t="s">
        <v>141</v>
      </c>
      <c r="C3" s="175"/>
      <c r="D3" s="176"/>
      <c r="E3" s="174" t="s">
        <v>144</v>
      </c>
      <c r="F3" s="175"/>
      <c r="G3" s="175"/>
      <c r="H3" s="176"/>
      <c r="I3" s="10"/>
    </row>
    <row r="4" spans="2:16" ht="19.5" customHeight="1" thickBot="1" x14ac:dyDescent="0.55000000000000004">
      <c r="B4" s="174" t="s">
        <v>212</v>
      </c>
      <c r="C4" s="175"/>
      <c r="D4" s="176"/>
      <c r="E4" s="174" t="s">
        <v>145</v>
      </c>
      <c r="F4" s="175"/>
      <c r="G4" s="175"/>
      <c r="H4" s="176"/>
      <c r="I4" s="10"/>
    </row>
    <row r="5" spans="2:16" ht="21" customHeight="1" thickBot="1" x14ac:dyDescent="0.55000000000000004">
      <c r="B5" s="174" t="s">
        <v>149</v>
      </c>
      <c r="C5" s="175"/>
      <c r="D5" s="176"/>
      <c r="E5" s="174" t="s">
        <v>210</v>
      </c>
      <c r="F5" s="175"/>
      <c r="G5" s="175"/>
      <c r="H5" s="176"/>
      <c r="I5" s="10"/>
    </row>
    <row r="6" spans="2:16" ht="21.75" customHeight="1" thickBot="1" x14ac:dyDescent="0.55000000000000004">
      <c r="B6" s="174" t="s">
        <v>142</v>
      </c>
      <c r="C6" s="175"/>
      <c r="D6" s="176"/>
      <c r="E6" s="174" t="s">
        <v>148</v>
      </c>
      <c r="F6" s="175"/>
      <c r="G6" s="175"/>
      <c r="H6" s="176"/>
      <c r="I6" s="10"/>
      <c r="P6" s="13"/>
    </row>
    <row r="7" spans="2:16" ht="33.75" customHeight="1" thickBot="1" x14ac:dyDescent="0.55000000000000004">
      <c r="B7" s="63" t="s">
        <v>5</v>
      </c>
      <c r="C7" s="64" t="s">
        <v>67</v>
      </c>
      <c r="D7" s="59" t="s">
        <v>133</v>
      </c>
      <c r="E7" s="59" t="s">
        <v>137</v>
      </c>
      <c r="F7" s="59" t="s">
        <v>136</v>
      </c>
      <c r="G7" s="59" t="s">
        <v>135</v>
      </c>
      <c r="H7" s="65" t="s">
        <v>134</v>
      </c>
      <c r="I7" s="10"/>
      <c r="M7" s="15"/>
      <c r="P7" s="18"/>
    </row>
    <row r="8" spans="2:16" ht="17.399999999999999" thickBot="1" x14ac:dyDescent="0.55000000000000004">
      <c r="B8" s="66">
        <v>1</v>
      </c>
      <c r="C8" s="66" t="s">
        <v>68</v>
      </c>
      <c r="D8" s="67">
        <v>6.9059999999999997</v>
      </c>
      <c r="E8" s="67">
        <v>1.0980000000000001</v>
      </c>
      <c r="F8" s="67">
        <f>D8*2.2</f>
        <v>15.193200000000001</v>
      </c>
      <c r="G8" s="67" t="s">
        <v>9</v>
      </c>
      <c r="H8" s="67" t="s">
        <v>9</v>
      </c>
      <c r="I8" s="11"/>
      <c r="M8" s="15"/>
      <c r="P8" s="18"/>
    </row>
    <row r="9" spans="2:16" ht="20.25" customHeight="1" thickBot="1" x14ac:dyDescent="0.55000000000000004">
      <c r="B9" s="66">
        <v>2</v>
      </c>
      <c r="C9" s="66" t="s">
        <v>250</v>
      </c>
      <c r="D9" s="67">
        <v>78.323999999999998</v>
      </c>
      <c r="E9" s="67">
        <v>28.228000000000002</v>
      </c>
      <c r="F9" s="67">
        <f>2.2*D9</f>
        <v>172.31280000000001</v>
      </c>
      <c r="G9" s="67" t="s">
        <v>9</v>
      </c>
      <c r="H9" s="67" t="s">
        <v>9</v>
      </c>
      <c r="I9" s="11"/>
      <c r="K9" s="7"/>
      <c r="L9" s="16"/>
      <c r="M9" s="15"/>
      <c r="P9" s="18"/>
    </row>
    <row r="10" spans="2:16" ht="20.25" customHeight="1" thickBot="1" x14ac:dyDescent="0.55000000000000004">
      <c r="B10" s="66">
        <v>3</v>
      </c>
      <c r="C10" s="66" t="s">
        <v>132</v>
      </c>
      <c r="D10" s="67">
        <v>49.765999999999998</v>
      </c>
      <c r="E10" s="67">
        <v>8.968</v>
      </c>
      <c r="F10" s="67">
        <v>54.741999999999997</v>
      </c>
      <c r="G10" s="67" t="s">
        <v>9</v>
      </c>
      <c r="H10" s="67" t="s">
        <v>9</v>
      </c>
      <c r="I10" s="11"/>
      <c r="K10" s="7"/>
      <c r="L10" s="16"/>
      <c r="M10" s="15"/>
      <c r="P10" s="18"/>
    </row>
    <row r="11" spans="2:16" ht="20.25" customHeight="1" thickBot="1" x14ac:dyDescent="0.55000000000000004">
      <c r="B11" s="66">
        <v>4</v>
      </c>
      <c r="C11" s="66" t="s">
        <v>251</v>
      </c>
      <c r="D11" s="67">
        <v>34.128</v>
      </c>
      <c r="E11" s="67">
        <v>5.4260000000000002</v>
      </c>
      <c r="F11" s="67">
        <v>46.073</v>
      </c>
      <c r="G11" s="67" t="s">
        <v>9</v>
      </c>
      <c r="H11" s="67" t="s">
        <v>9</v>
      </c>
      <c r="I11" s="11"/>
      <c r="K11" s="7"/>
      <c r="L11" s="16"/>
      <c r="M11" s="15"/>
      <c r="P11" s="18"/>
    </row>
    <row r="12" spans="2:16" ht="17.399999999999999" thickBot="1" x14ac:dyDescent="0.55000000000000004">
      <c r="B12" s="66">
        <v>5</v>
      </c>
      <c r="C12" s="66" t="s">
        <v>252</v>
      </c>
      <c r="D12" s="67">
        <v>63.890999999999998</v>
      </c>
      <c r="E12" s="67">
        <v>2.286</v>
      </c>
      <c r="F12" s="67">
        <v>17.73</v>
      </c>
      <c r="G12" s="67">
        <v>44.274000000000001</v>
      </c>
      <c r="H12" s="67" t="s">
        <v>9</v>
      </c>
      <c r="I12" s="11"/>
      <c r="M12" s="15"/>
      <c r="P12" s="18"/>
    </row>
    <row r="13" spans="2:16" ht="33.75" customHeight="1" thickBot="1" x14ac:dyDescent="0.55000000000000004">
      <c r="B13" s="66">
        <v>6</v>
      </c>
      <c r="C13" s="60" t="s">
        <v>253</v>
      </c>
      <c r="D13" s="68">
        <v>1.6379999999999999</v>
      </c>
      <c r="E13" s="67">
        <v>0.11700000000000001</v>
      </c>
      <c r="F13" s="67">
        <v>0.90900000000000003</v>
      </c>
      <c r="G13" s="67">
        <v>2.048</v>
      </c>
      <c r="H13" s="67" t="s">
        <v>9</v>
      </c>
      <c r="I13" s="11"/>
      <c r="L13" s="17"/>
      <c r="M13" s="15"/>
      <c r="P13" s="18"/>
    </row>
    <row r="14" spans="2:16" ht="28.95" customHeight="1" thickBot="1" x14ac:dyDescent="0.55000000000000004">
      <c r="B14" s="66">
        <v>7</v>
      </c>
      <c r="C14" s="60" t="s">
        <v>254</v>
      </c>
      <c r="D14" s="67">
        <v>7.593</v>
      </c>
      <c r="E14" s="67">
        <v>2.294</v>
      </c>
      <c r="F14" s="67">
        <v>14.047000000000001</v>
      </c>
      <c r="G14" s="67" t="s">
        <v>9</v>
      </c>
      <c r="H14" s="67" t="s">
        <v>9</v>
      </c>
      <c r="I14" s="11"/>
      <c r="L14" s="17"/>
      <c r="M14" s="15"/>
      <c r="P14" s="18"/>
    </row>
    <row r="15" spans="2:16" ht="24" customHeight="1" thickBot="1" x14ac:dyDescent="0.55000000000000004">
      <c r="B15" s="66">
        <v>8</v>
      </c>
      <c r="C15" s="60" t="s">
        <v>255</v>
      </c>
      <c r="D15" s="67">
        <v>319.45999999999998</v>
      </c>
      <c r="E15" s="67">
        <v>2.286</v>
      </c>
      <c r="F15" s="67">
        <v>17.73</v>
      </c>
      <c r="G15" s="67" t="s">
        <v>9</v>
      </c>
      <c r="H15" s="67" t="s">
        <v>9</v>
      </c>
      <c r="I15" s="11"/>
      <c r="M15" s="15"/>
    </row>
    <row r="16" spans="2:16" ht="23.25" customHeight="1" thickBot="1" x14ac:dyDescent="0.55000000000000004">
      <c r="B16" s="66">
        <v>9</v>
      </c>
      <c r="C16" s="60" t="s">
        <v>256</v>
      </c>
      <c r="D16" s="67">
        <v>209.70400000000001</v>
      </c>
      <c r="E16" s="67">
        <v>1.901</v>
      </c>
      <c r="F16" s="67">
        <v>11.638999999999999</v>
      </c>
      <c r="G16" s="67" t="s">
        <v>9</v>
      </c>
      <c r="H16" s="67" t="s">
        <v>9</v>
      </c>
      <c r="I16" s="11"/>
      <c r="M16" s="15"/>
    </row>
    <row r="17" spans="2:18" ht="23.25" customHeight="1" thickBot="1" x14ac:dyDescent="0.55000000000000004">
      <c r="B17" s="66">
        <v>10</v>
      </c>
      <c r="C17" s="60" t="s">
        <v>257</v>
      </c>
      <c r="D17" s="67">
        <v>14.1</v>
      </c>
      <c r="E17" s="67">
        <v>0.10100000000000001</v>
      </c>
      <c r="F17" s="67">
        <v>0.78300000000000003</v>
      </c>
      <c r="G17" s="67" t="s">
        <v>9</v>
      </c>
      <c r="H17" s="67" t="s">
        <v>9</v>
      </c>
      <c r="I17" s="11"/>
      <c r="M17" s="15"/>
    </row>
    <row r="18" spans="2:18" ht="23.25" customHeight="1" thickBot="1" x14ac:dyDescent="0.55000000000000004">
      <c r="B18" s="66">
        <v>11</v>
      </c>
      <c r="C18" s="60" t="s">
        <v>258</v>
      </c>
      <c r="D18" s="67">
        <v>55.247999999999998</v>
      </c>
      <c r="E18" s="67" t="s">
        <v>9</v>
      </c>
      <c r="F18" s="67">
        <v>110.496</v>
      </c>
      <c r="G18" s="67" t="s">
        <v>9</v>
      </c>
      <c r="H18" s="67" t="s">
        <v>9</v>
      </c>
      <c r="I18" s="11"/>
      <c r="M18" s="15"/>
    </row>
    <row r="19" spans="2:18" ht="23.25" customHeight="1" thickBot="1" x14ac:dyDescent="0.55000000000000004">
      <c r="B19" s="66">
        <v>12</v>
      </c>
      <c r="C19" s="60" t="s">
        <v>259</v>
      </c>
      <c r="D19" s="67">
        <v>11673.92</v>
      </c>
      <c r="E19" s="67" t="s">
        <v>9</v>
      </c>
      <c r="F19" s="67" t="s">
        <v>9</v>
      </c>
      <c r="G19" s="67" t="s">
        <v>9</v>
      </c>
      <c r="H19" s="67">
        <v>12.257999999999999</v>
      </c>
      <c r="I19" s="11"/>
      <c r="M19" s="15"/>
    </row>
    <row r="20" spans="2:18" ht="23.25" customHeight="1" thickBot="1" x14ac:dyDescent="0.55000000000000004">
      <c r="B20" s="66">
        <v>13</v>
      </c>
      <c r="C20" s="60" t="s">
        <v>260</v>
      </c>
      <c r="D20" s="67">
        <v>564.53300000000002</v>
      </c>
      <c r="E20" s="67" t="s">
        <v>9</v>
      </c>
      <c r="F20" s="67" t="s">
        <v>9</v>
      </c>
      <c r="G20" s="67" t="s">
        <v>9</v>
      </c>
      <c r="H20" s="67">
        <v>0.59299999999999997</v>
      </c>
      <c r="I20" s="11"/>
      <c r="M20" s="15"/>
    </row>
    <row r="21" spans="2:18" ht="23.25" customHeight="1" thickBot="1" x14ac:dyDescent="0.55000000000000004">
      <c r="B21" s="66">
        <v>14</v>
      </c>
      <c r="C21" s="60" t="s">
        <v>261</v>
      </c>
      <c r="D21" s="67">
        <v>128.20500000000001</v>
      </c>
      <c r="E21" s="67" t="s">
        <v>9</v>
      </c>
      <c r="F21" s="67"/>
      <c r="G21" s="67" t="s">
        <v>9</v>
      </c>
      <c r="H21" s="67">
        <v>0.16200000000000001</v>
      </c>
      <c r="I21" s="11"/>
      <c r="M21" s="15"/>
    </row>
    <row r="22" spans="2:18" ht="17.399999999999999" thickBot="1" x14ac:dyDescent="0.55000000000000004">
      <c r="B22" s="168" t="s">
        <v>71</v>
      </c>
      <c r="C22" s="169"/>
      <c r="D22" s="170"/>
      <c r="E22" s="67">
        <f>SUM(E8:E21)</f>
        <v>52.704999999999998</v>
      </c>
      <c r="F22" s="67">
        <f>SUM(F8:F21)</f>
        <v>461.65500000000003</v>
      </c>
      <c r="G22" s="67">
        <f t="shared" ref="G22:H22" si="0">SUM(G8:G21)</f>
        <v>46.322000000000003</v>
      </c>
      <c r="H22" s="67">
        <f t="shared" si="0"/>
        <v>13.013</v>
      </c>
      <c r="I22" s="11"/>
      <c r="M22" s="15"/>
      <c r="P22" s="19"/>
    </row>
    <row r="23" spans="2:18" ht="35.25" customHeight="1" x14ac:dyDescent="0.5">
      <c r="B23" s="13"/>
      <c r="C23" s="10"/>
      <c r="D23" s="13"/>
      <c r="E23" s="10"/>
      <c r="F23" s="10"/>
      <c r="G23" s="10"/>
      <c r="H23" s="10"/>
      <c r="I23" s="11"/>
      <c r="M23" s="15"/>
      <c r="R23" s="21"/>
    </row>
    <row r="24" spans="2:18" ht="34.5" customHeight="1" x14ac:dyDescent="0.5">
      <c r="B24" s="3">
        <f ca="1">B24:D24</f>
        <v>0</v>
      </c>
      <c r="I24" s="2"/>
      <c r="M24" s="15"/>
    </row>
    <row r="25" spans="2:18" ht="35.25" customHeight="1" x14ac:dyDescent="0.5">
      <c r="I25" s="2"/>
      <c r="M25" s="15"/>
    </row>
    <row r="26" spans="2:18" x14ac:dyDescent="0.5">
      <c r="I26" s="2"/>
      <c r="M26" s="15"/>
    </row>
    <row r="27" spans="2:18" x14ac:dyDescent="0.5">
      <c r="I27" s="2"/>
      <c r="M27" s="15"/>
    </row>
    <row r="28" spans="2:18" x14ac:dyDescent="0.5">
      <c r="P28" s="22"/>
    </row>
    <row r="32" spans="2:18" ht="33.75" customHeight="1" x14ac:dyDescent="0.5">
      <c r="P32" s="22"/>
      <c r="Q32" s="23"/>
    </row>
    <row r="33" spans="16:17" x14ac:dyDescent="0.5">
      <c r="P33" s="7"/>
      <c r="Q33" s="21"/>
    </row>
    <row r="34" spans="16:17" x14ac:dyDescent="0.5">
      <c r="P34" s="22"/>
      <c r="Q34" s="23"/>
    </row>
  </sheetData>
  <mergeCells count="12">
    <mergeCell ref="B22:D22"/>
    <mergeCell ref="B1:H1"/>
    <mergeCell ref="E6:H6"/>
    <mergeCell ref="B2:D2"/>
    <mergeCell ref="B3:D3"/>
    <mergeCell ref="B4:D4"/>
    <mergeCell ref="B5:D5"/>
    <mergeCell ref="B6:D6"/>
    <mergeCell ref="E2:H2"/>
    <mergeCell ref="E3:H3"/>
    <mergeCell ref="E4:H4"/>
    <mergeCell ref="E5:H5"/>
  </mergeCells>
  <pageMargins left="0.70866141732283472" right="0.70866141732283472" top="0.74803149606299213" bottom="0.74803149606299213" header="0.31496062992125984" footer="0.31496062992125984"/>
  <pageSetup orientation="portrait" horizontalDpi="1200" verticalDpi="1200" r:id="rId1"/>
  <headerFooter>
    <oddFooter>&amp;Lامضاء پیمانکار:&amp;Cامضاء کارفرما:&amp;Rامضاء مشاور:</oddFooter>
  </headerFooter>
  <ignoredErrors>
    <ignoredError sqref="F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1BD3-5450-44E5-A81F-5E1AA2E33E8C}">
  <dimension ref="A1:L189"/>
  <sheetViews>
    <sheetView rightToLeft="1" zoomScale="80" zoomScaleNormal="80" workbookViewId="0">
      <pane xSplit="10" ySplit="7" topLeftCell="K8" activePane="bottomRight" state="frozen"/>
      <selection pane="topRight" activeCell="M1" sqref="M1"/>
      <selection pane="bottomLeft" activeCell="A8" sqref="A8"/>
      <selection pane="bottomRight" activeCell="M3" sqref="M3"/>
    </sheetView>
  </sheetViews>
  <sheetFormatPr defaultColWidth="9.296875" defaultRowHeight="16.2" x14ac:dyDescent="0.5"/>
  <cols>
    <col min="1" max="1" width="4.296875" style="10" customWidth="1"/>
    <col min="2" max="2" width="8" style="10" customWidth="1"/>
    <col min="3" max="3" width="40.59765625" style="33" customWidth="1"/>
    <col min="4" max="4" width="7.59765625" style="35" customWidth="1"/>
    <col min="5" max="5" width="8.8984375" style="38" customWidth="1"/>
    <col min="6" max="6" width="13.296875" style="18" customWidth="1"/>
    <col min="7" max="7" width="0.296875" style="41" hidden="1" customWidth="1"/>
    <col min="8" max="8" width="9.296875" style="10" hidden="1" customWidth="1"/>
    <col min="9" max="9" width="11" style="10" hidden="1" customWidth="1"/>
    <col min="10" max="16384" width="9.296875" style="10"/>
  </cols>
  <sheetData>
    <row r="1" spans="1:11" ht="39.75" customHeight="1" thickBot="1" x14ac:dyDescent="0.55000000000000004">
      <c r="A1" s="181" t="s">
        <v>196</v>
      </c>
      <c r="B1" s="182"/>
      <c r="C1" s="182"/>
      <c r="D1" s="182"/>
      <c r="E1" s="182"/>
      <c r="F1" s="182"/>
      <c r="G1" s="182"/>
      <c r="H1" s="182"/>
      <c r="I1" s="183"/>
      <c r="J1" s="43"/>
      <c r="K1" s="43"/>
    </row>
    <row r="2" spans="1:11" ht="20.25" customHeight="1" thickBot="1" x14ac:dyDescent="0.55000000000000004">
      <c r="A2" s="177" t="s">
        <v>208</v>
      </c>
      <c r="B2" s="178"/>
      <c r="C2" s="179"/>
      <c r="D2" s="177" t="s">
        <v>143</v>
      </c>
      <c r="E2" s="178"/>
      <c r="F2" s="179"/>
      <c r="G2" s="139"/>
      <c r="H2" s="139"/>
      <c r="I2" s="140"/>
      <c r="J2" s="43"/>
      <c r="K2" s="43"/>
    </row>
    <row r="3" spans="1:11" ht="24.75" customHeight="1" thickBot="1" x14ac:dyDescent="0.55000000000000004">
      <c r="A3" s="177" t="s">
        <v>141</v>
      </c>
      <c r="B3" s="178"/>
      <c r="C3" s="179"/>
      <c r="D3" s="177" t="s">
        <v>144</v>
      </c>
      <c r="E3" s="178"/>
      <c r="F3" s="179"/>
      <c r="G3" s="139"/>
      <c r="H3" s="139"/>
      <c r="I3" s="140"/>
      <c r="J3" s="43"/>
      <c r="K3" s="43"/>
    </row>
    <row r="4" spans="1:11" ht="26.25" customHeight="1" thickBot="1" x14ac:dyDescent="0.55000000000000004">
      <c r="A4" s="177" t="s">
        <v>212</v>
      </c>
      <c r="B4" s="178"/>
      <c r="C4" s="179"/>
      <c r="D4" s="177" t="s">
        <v>145</v>
      </c>
      <c r="E4" s="178"/>
      <c r="F4" s="180"/>
      <c r="G4" s="139"/>
      <c r="H4" s="139"/>
      <c r="I4" s="140"/>
      <c r="J4" s="43"/>
      <c r="K4" s="43"/>
    </row>
    <row r="5" spans="1:11" ht="28.5" customHeight="1" thickBot="1" x14ac:dyDescent="0.55000000000000004">
      <c r="A5" s="177" t="s">
        <v>149</v>
      </c>
      <c r="B5" s="178"/>
      <c r="C5" s="178"/>
      <c r="D5" s="177" t="s">
        <v>213</v>
      </c>
      <c r="E5" s="178"/>
      <c r="F5" s="179"/>
      <c r="G5" s="140"/>
      <c r="H5" s="139"/>
      <c r="I5" s="139"/>
      <c r="J5" s="43"/>
      <c r="K5" s="43"/>
    </row>
    <row r="6" spans="1:11" ht="27.75" customHeight="1" thickBot="1" x14ac:dyDescent="0.55000000000000004">
      <c r="A6" s="177" t="s">
        <v>142</v>
      </c>
      <c r="B6" s="178"/>
      <c r="C6" s="179"/>
      <c r="D6" s="177" t="s">
        <v>146</v>
      </c>
      <c r="E6" s="178"/>
      <c r="F6" s="187"/>
      <c r="G6" s="139"/>
      <c r="H6" s="139"/>
      <c r="I6" s="140"/>
      <c r="J6" s="43"/>
      <c r="K6" s="43"/>
    </row>
    <row r="7" spans="1:11" ht="31.5" customHeight="1" thickBot="1" x14ac:dyDescent="0.55000000000000004">
      <c r="A7" s="70" t="s">
        <v>5</v>
      </c>
      <c r="B7" s="82" t="s">
        <v>3</v>
      </c>
      <c r="C7" s="70" t="s">
        <v>4</v>
      </c>
      <c r="D7" s="82" t="s">
        <v>2</v>
      </c>
      <c r="E7" s="69" t="s">
        <v>147</v>
      </c>
      <c r="F7" s="60" t="s">
        <v>189</v>
      </c>
      <c r="G7" s="32"/>
      <c r="H7" s="32"/>
      <c r="I7" s="32"/>
      <c r="J7" s="43"/>
      <c r="K7" s="43"/>
    </row>
    <row r="8" spans="1:11" s="8" customFormat="1" ht="16.8" thickBot="1" x14ac:dyDescent="0.55000000000000004">
      <c r="A8" s="133"/>
      <c r="B8" s="134"/>
      <c r="C8" s="73"/>
      <c r="D8" s="74"/>
      <c r="E8" s="75"/>
      <c r="F8" s="76"/>
      <c r="G8" s="31"/>
      <c r="H8" s="31"/>
      <c r="I8" s="31"/>
      <c r="J8" s="55"/>
      <c r="K8" s="55"/>
    </row>
    <row r="9" spans="1:11" s="8" customFormat="1" ht="18" customHeight="1" thickBot="1" x14ac:dyDescent="0.55000000000000004">
      <c r="A9" s="184"/>
      <c r="B9" s="185"/>
      <c r="C9" s="77" t="s">
        <v>7</v>
      </c>
      <c r="D9" s="188"/>
      <c r="E9" s="189"/>
      <c r="F9" s="190"/>
      <c r="G9" s="31"/>
      <c r="H9" s="31"/>
      <c r="I9" s="31"/>
      <c r="J9" s="55"/>
      <c r="K9" s="55"/>
    </row>
    <row r="10" spans="1:11" s="8" customFormat="1" ht="57.6" customHeight="1" thickBot="1" x14ac:dyDescent="0.55000000000000004">
      <c r="A10" s="89">
        <v>1</v>
      </c>
      <c r="B10" s="135" t="s">
        <v>263</v>
      </c>
      <c r="C10" s="71" t="s">
        <v>262</v>
      </c>
      <c r="D10" s="82" t="s">
        <v>6</v>
      </c>
      <c r="E10" s="84">
        <v>12.776</v>
      </c>
      <c r="F10" s="85"/>
      <c r="G10" s="31"/>
      <c r="H10" s="31"/>
      <c r="I10" s="31"/>
      <c r="J10" s="55"/>
      <c r="K10" s="55"/>
    </row>
    <row r="11" spans="1:11" s="8" customFormat="1" ht="18" customHeight="1" thickBot="1" x14ac:dyDescent="0.55000000000000004">
      <c r="A11" s="184"/>
      <c r="B11" s="185"/>
      <c r="C11" s="77" t="s">
        <v>27</v>
      </c>
      <c r="D11" s="141"/>
      <c r="E11" s="142"/>
      <c r="F11" s="143"/>
      <c r="G11" s="31"/>
      <c r="H11" s="31"/>
      <c r="I11" s="31"/>
      <c r="J11" s="55"/>
      <c r="K11" s="55"/>
    </row>
    <row r="12" spans="1:11" s="26" customFormat="1" ht="49.2" thickBot="1" x14ac:dyDescent="0.55000000000000004">
      <c r="A12" s="89">
        <v>2</v>
      </c>
      <c r="B12" s="135" t="s">
        <v>264</v>
      </c>
      <c r="C12" s="78" t="s">
        <v>265</v>
      </c>
      <c r="D12" s="82" t="s">
        <v>6</v>
      </c>
      <c r="E12" s="88">
        <v>114.985</v>
      </c>
      <c r="F12" s="85"/>
      <c r="G12" s="31"/>
      <c r="H12" s="31"/>
      <c r="I12" s="31"/>
      <c r="J12" s="56"/>
      <c r="K12" s="56"/>
    </row>
    <row r="13" spans="1:11" s="8" customFormat="1" ht="52.2" customHeight="1" thickBot="1" x14ac:dyDescent="0.55000000000000004">
      <c r="A13" s="89">
        <v>3</v>
      </c>
      <c r="B13" s="135" t="s">
        <v>45</v>
      </c>
      <c r="C13" s="71" t="s">
        <v>10</v>
      </c>
      <c r="D13" s="86" t="s">
        <v>15</v>
      </c>
      <c r="E13" s="84">
        <v>114.985</v>
      </c>
      <c r="F13" s="85"/>
      <c r="G13" s="31"/>
      <c r="H13" s="31"/>
      <c r="I13" s="31"/>
      <c r="J13" s="55"/>
      <c r="K13" s="55"/>
    </row>
    <row r="14" spans="1:11" s="26" customFormat="1" ht="72.75" customHeight="1" thickBot="1" x14ac:dyDescent="0.55000000000000004">
      <c r="A14" s="89">
        <v>4</v>
      </c>
      <c r="B14" s="135" t="s">
        <v>46</v>
      </c>
      <c r="C14" s="71" t="s">
        <v>11</v>
      </c>
      <c r="D14" s="86" t="s">
        <v>14</v>
      </c>
      <c r="E14" s="84">
        <v>459.94</v>
      </c>
      <c r="F14" s="85"/>
      <c r="G14" s="31"/>
      <c r="H14" s="31"/>
      <c r="I14" s="31"/>
      <c r="J14" s="56"/>
      <c r="K14" s="56"/>
    </row>
    <row r="15" spans="1:11" s="8" customFormat="1" ht="65.400000000000006" thickBot="1" x14ac:dyDescent="0.55000000000000004">
      <c r="A15" s="89">
        <v>5</v>
      </c>
      <c r="B15" s="135" t="s">
        <v>47</v>
      </c>
      <c r="C15" s="71" t="s">
        <v>12</v>
      </c>
      <c r="D15" s="86" t="s">
        <v>14</v>
      </c>
      <c r="E15" s="84">
        <v>1149.8489999999999</v>
      </c>
      <c r="F15" s="85"/>
      <c r="G15" s="31"/>
      <c r="H15" s="31"/>
      <c r="I15" s="31"/>
      <c r="J15" s="55"/>
      <c r="K15" s="55"/>
    </row>
    <row r="16" spans="1:11" s="8" customFormat="1" ht="81" customHeight="1" thickBot="1" x14ac:dyDescent="0.55000000000000004">
      <c r="A16" s="89">
        <v>6</v>
      </c>
      <c r="B16" s="135" t="s">
        <v>48</v>
      </c>
      <c r="C16" s="71" t="s">
        <v>13</v>
      </c>
      <c r="D16" s="86" t="s">
        <v>14</v>
      </c>
      <c r="E16" s="84">
        <v>1379.819</v>
      </c>
      <c r="F16" s="85"/>
      <c r="G16" s="31"/>
      <c r="H16" s="31"/>
      <c r="I16" s="31"/>
      <c r="J16" s="55"/>
      <c r="K16" s="55"/>
    </row>
    <row r="17" spans="1:12" s="8" customFormat="1" ht="82.5" customHeight="1" thickBot="1" x14ac:dyDescent="0.55000000000000004">
      <c r="A17" s="89">
        <v>7</v>
      </c>
      <c r="B17" s="135" t="s">
        <v>120</v>
      </c>
      <c r="C17" s="71" t="s">
        <v>119</v>
      </c>
      <c r="D17" s="86" t="s">
        <v>15</v>
      </c>
      <c r="E17" s="84">
        <v>55.247999999999998</v>
      </c>
      <c r="F17" s="85"/>
      <c r="G17" s="31"/>
      <c r="H17" s="31"/>
      <c r="I17" s="31"/>
      <c r="J17" s="55"/>
      <c r="K17" s="55"/>
    </row>
    <row r="18" spans="1:12" s="8" customFormat="1" ht="21" customHeight="1" thickBot="1" x14ac:dyDescent="0.55000000000000004">
      <c r="A18" s="184"/>
      <c r="B18" s="185"/>
      <c r="C18" s="77" t="s">
        <v>28</v>
      </c>
      <c r="D18" s="184"/>
      <c r="E18" s="186"/>
      <c r="F18" s="185"/>
      <c r="G18" s="31"/>
      <c r="H18" s="31"/>
      <c r="I18" s="31"/>
      <c r="J18" s="55"/>
      <c r="K18" s="55"/>
    </row>
    <row r="19" spans="1:12" s="8" customFormat="1" ht="40.200000000000003" customHeight="1" thickBot="1" x14ac:dyDescent="0.55000000000000004">
      <c r="A19" s="89">
        <v>8</v>
      </c>
      <c r="B19" s="135" t="s">
        <v>266</v>
      </c>
      <c r="C19" s="71" t="s">
        <v>267</v>
      </c>
      <c r="D19" s="89" t="s">
        <v>25</v>
      </c>
      <c r="E19" s="84">
        <v>50.28</v>
      </c>
      <c r="F19" s="85"/>
      <c r="G19" s="31"/>
      <c r="H19" s="31"/>
      <c r="I19" s="31"/>
      <c r="J19" s="55"/>
      <c r="K19" s="55"/>
    </row>
    <row r="20" spans="1:12" s="26" customFormat="1" ht="37.5" customHeight="1" thickBot="1" x14ac:dyDescent="0.55000000000000004">
      <c r="A20" s="89">
        <v>9</v>
      </c>
      <c r="B20" s="135" t="s">
        <v>121</v>
      </c>
      <c r="C20" s="71" t="s">
        <v>198</v>
      </c>
      <c r="D20" s="89" t="s">
        <v>25</v>
      </c>
      <c r="E20" s="91">
        <v>117.54</v>
      </c>
      <c r="F20" s="85"/>
      <c r="G20" s="31"/>
      <c r="H20" s="31"/>
      <c r="I20" s="31"/>
      <c r="J20" s="56"/>
      <c r="K20" s="56"/>
    </row>
    <row r="21" spans="1:12" s="26" customFormat="1" ht="37.5" customHeight="1" thickBot="1" x14ac:dyDescent="0.55000000000000004">
      <c r="A21" s="89">
        <v>10</v>
      </c>
      <c r="B21" s="135" t="s">
        <v>122</v>
      </c>
      <c r="C21" s="71" t="s">
        <v>199</v>
      </c>
      <c r="D21" s="89" t="s">
        <v>25</v>
      </c>
      <c r="E21" s="91">
        <v>119.37</v>
      </c>
      <c r="F21" s="85"/>
      <c r="G21" s="31"/>
      <c r="H21" s="31"/>
      <c r="I21" s="31"/>
      <c r="J21" s="56"/>
      <c r="K21" s="56"/>
    </row>
    <row r="22" spans="1:12" s="8" customFormat="1" ht="49.2" thickBot="1" x14ac:dyDescent="0.55000000000000004">
      <c r="A22" s="89">
        <v>11</v>
      </c>
      <c r="B22" s="135" t="s">
        <v>268</v>
      </c>
      <c r="C22" s="71" t="s">
        <v>269</v>
      </c>
      <c r="D22" s="89" t="s">
        <v>25</v>
      </c>
      <c r="E22" s="84">
        <v>46.250999999999998</v>
      </c>
      <c r="F22" s="85"/>
      <c r="G22" s="31"/>
      <c r="H22" s="31"/>
      <c r="I22" s="31"/>
      <c r="J22" s="55"/>
      <c r="K22" s="55"/>
    </row>
    <row r="23" spans="1:12" s="8" customFormat="1" ht="26.25" customHeight="1" thickBot="1" x14ac:dyDescent="0.55000000000000004">
      <c r="A23" s="184"/>
      <c r="B23" s="185"/>
      <c r="C23" s="77" t="s">
        <v>29</v>
      </c>
      <c r="D23" s="184"/>
      <c r="E23" s="186"/>
      <c r="F23" s="185"/>
      <c r="G23" s="31"/>
      <c r="H23" s="31"/>
      <c r="I23" s="31"/>
      <c r="J23" s="55"/>
      <c r="K23" s="55"/>
    </row>
    <row r="24" spans="1:12" s="8" customFormat="1" ht="53.4" customHeight="1" thickBot="1" x14ac:dyDescent="0.55000000000000004">
      <c r="A24" s="89">
        <v>12</v>
      </c>
      <c r="B24" s="135" t="s">
        <v>123</v>
      </c>
      <c r="C24" s="71" t="s">
        <v>272</v>
      </c>
      <c r="D24" s="89" t="s">
        <v>17</v>
      </c>
      <c r="E24" s="84">
        <v>2423.71</v>
      </c>
      <c r="F24" s="85"/>
      <c r="G24" s="31"/>
      <c r="H24" s="31"/>
      <c r="I24" s="31"/>
      <c r="J24" s="55"/>
      <c r="K24" s="55"/>
    </row>
    <row r="25" spans="1:12" s="8" customFormat="1" ht="51.75" customHeight="1" thickBot="1" x14ac:dyDescent="0.55000000000000004">
      <c r="A25" s="89">
        <v>13</v>
      </c>
      <c r="B25" s="135" t="s">
        <v>124</v>
      </c>
      <c r="C25" s="71" t="s">
        <v>273</v>
      </c>
      <c r="D25" s="89" t="s">
        <v>17</v>
      </c>
      <c r="E25" s="84">
        <v>8394.2189999999991</v>
      </c>
      <c r="F25" s="85"/>
      <c r="G25" s="31"/>
      <c r="H25" s="31"/>
      <c r="I25" s="31"/>
      <c r="J25" s="55"/>
      <c r="K25" s="55"/>
    </row>
    <row r="26" spans="1:12" s="8" customFormat="1" ht="51.75" customHeight="1" thickBot="1" x14ac:dyDescent="0.55000000000000004">
      <c r="A26" s="89">
        <v>14</v>
      </c>
      <c r="B26" s="135" t="s">
        <v>270</v>
      </c>
      <c r="C26" s="71" t="s">
        <v>271</v>
      </c>
      <c r="D26" s="89" t="s">
        <v>17</v>
      </c>
      <c r="E26" s="84">
        <v>855.99099999999999</v>
      </c>
      <c r="F26" s="85"/>
      <c r="G26" s="31"/>
      <c r="H26" s="31"/>
      <c r="I26" s="31"/>
      <c r="J26" s="55"/>
      <c r="K26" s="55"/>
    </row>
    <row r="27" spans="1:12" s="28" customFormat="1" ht="42.6" customHeight="1" thickBot="1" x14ac:dyDescent="0.55000000000000004">
      <c r="A27" s="89">
        <v>15</v>
      </c>
      <c r="B27" s="135" t="s">
        <v>125</v>
      </c>
      <c r="C27" s="71" t="s">
        <v>16</v>
      </c>
      <c r="D27" s="89" t="s">
        <v>17</v>
      </c>
      <c r="E27" s="84">
        <v>796.28300000000002</v>
      </c>
      <c r="F27" s="85"/>
      <c r="G27" s="31"/>
      <c r="H27" s="31"/>
      <c r="I27" s="31"/>
      <c r="J27" s="55"/>
      <c r="K27" s="55"/>
      <c r="L27" s="8"/>
    </row>
    <row r="28" spans="1:12" s="8" customFormat="1" ht="18" customHeight="1" thickBot="1" x14ac:dyDescent="0.55000000000000004">
      <c r="A28" s="184"/>
      <c r="B28" s="185"/>
      <c r="C28" s="77" t="s">
        <v>30</v>
      </c>
      <c r="D28" s="184"/>
      <c r="E28" s="186"/>
      <c r="F28" s="185"/>
      <c r="G28" s="31"/>
      <c r="H28" s="31"/>
      <c r="I28" s="31"/>
      <c r="J28" s="55"/>
      <c r="K28" s="55"/>
    </row>
    <row r="29" spans="1:12" s="8" customFormat="1" ht="34.5" customHeight="1" thickBot="1" x14ac:dyDescent="0.55000000000000004">
      <c r="A29" s="89">
        <v>16</v>
      </c>
      <c r="B29" s="135" t="s">
        <v>21</v>
      </c>
      <c r="C29" s="71" t="s">
        <v>20</v>
      </c>
      <c r="D29" s="82" t="s">
        <v>6</v>
      </c>
      <c r="E29" s="84">
        <v>6.9059999999999997</v>
      </c>
      <c r="F29" s="85"/>
      <c r="G29" s="31"/>
      <c r="H29" s="31"/>
      <c r="I29" s="31"/>
      <c r="J29" s="55"/>
      <c r="K29" s="55"/>
    </row>
    <row r="30" spans="1:12" s="8" customFormat="1" ht="36" customHeight="1" thickBot="1" x14ac:dyDescent="0.55000000000000004">
      <c r="A30" s="89">
        <v>17</v>
      </c>
      <c r="B30" s="135" t="s">
        <v>19</v>
      </c>
      <c r="C30" s="71" t="s">
        <v>18</v>
      </c>
      <c r="D30" s="82" t="s">
        <v>6</v>
      </c>
      <c r="E30" s="84">
        <v>78.323999999999998</v>
      </c>
      <c r="F30" s="85"/>
      <c r="G30" s="31"/>
      <c r="H30" s="31"/>
      <c r="I30" s="31"/>
      <c r="J30" s="55"/>
      <c r="K30" s="55"/>
    </row>
    <row r="31" spans="1:12" s="8" customFormat="1" ht="36" customHeight="1" thickBot="1" x14ac:dyDescent="0.55000000000000004">
      <c r="A31" s="89">
        <v>18</v>
      </c>
      <c r="B31" s="135" t="s">
        <v>274</v>
      </c>
      <c r="C31" s="71" t="s">
        <v>278</v>
      </c>
      <c r="D31" s="82" t="s">
        <v>6</v>
      </c>
      <c r="E31" s="84">
        <v>78.323999999999998</v>
      </c>
      <c r="F31" s="85"/>
      <c r="G31" s="31"/>
      <c r="H31" s="31"/>
      <c r="I31" s="31"/>
      <c r="J31" s="55"/>
      <c r="K31" s="55"/>
    </row>
    <row r="32" spans="1:12" s="8" customFormat="1" ht="33.75" customHeight="1" thickBot="1" x14ac:dyDescent="0.55000000000000004">
      <c r="A32" s="89">
        <v>19</v>
      </c>
      <c r="B32" s="135" t="s">
        <v>22</v>
      </c>
      <c r="C32" s="71" t="s">
        <v>23</v>
      </c>
      <c r="D32" s="82" t="s">
        <v>6</v>
      </c>
      <c r="E32" s="84">
        <v>34.128</v>
      </c>
      <c r="F32" s="85"/>
      <c r="G32" s="31"/>
      <c r="H32" s="31"/>
      <c r="I32" s="31"/>
      <c r="J32" s="55"/>
      <c r="K32" s="55"/>
    </row>
    <row r="33" spans="1:11" s="8" customFormat="1" ht="49.2" thickBot="1" x14ac:dyDescent="0.55000000000000004">
      <c r="A33" s="89">
        <v>20</v>
      </c>
      <c r="B33" s="135" t="s">
        <v>275</v>
      </c>
      <c r="C33" s="71" t="s">
        <v>279</v>
      </c>
      <c r="D33" s="82" t="s">
        <v>6</v>
      </c>
      <c r="E33" s="84">
        <v>19.007999999999999</v>
      </c>
      <c r="F33" s="85"/>
      <c r="G33" s="31"/>
      <c r="H33" s="31"/>
      <c r="I33" s="31"/>
      <c r="J33" s="55"/>
      <c r="K33" s="55"/>
    </row>
    <row r="34" spans="1:11" s="8" customFormat="1" ht="33.75" customHeight="1" thickBot="1" x14ac:dyDescent="0.55000000000000004">
      <c r="A34" s="89">
        <v>21</v>
      </c>
      <c r="B34" s="135" t="s">
        <v>276</v>
      </c>
      <c r="C34" s="71" t="s">
        <v>280</v>
      </c>
      <c r="D34" s="82" t="s">
        <v>6</v>
      </c>
      <c r="E34" s="84">
        <v>22.835999999999999</v>
      </c>
      <c r="F34" s="85"/>
      <c r="G34" s="31"/>
      <c r="H34" s="31"/>
      <c r="I34" s="31"/>
      <c r="J34" s="55"/>
      <c r="K34" s="55"/>
    </row>
    <row r="35" spans="1:11" s="8" customFormat="1" ht="34.5" customHeight="1" thickBot="1" x14ac:dyDescent="0.55000000000000004">
      <c r="A35" s="89">
        <v>22</v>
      </c>
      <c r="B35" s="135" t="s">
        <v>277</v>
      </c>
      <c r="C35" s="71" t="s">
        <v>24</v>
      </c>
      <c r="D35" s="82" t="s">
        <v>6</v>
      </c>
      <c r="E35" s="84">
        <v>10.157</v>
      </c>
      <c r="F35" s="85"/>
      <c r="G35" s="31"/>
      <c r="H35" s="31"/>
      <c r="I35" s="31"/>
      <c r="J35" s="55"/>
      <c r="K35" s="55"/>
    </row>
    <row r="36" spans="1:11" s="8" customFormat="1" ht="18" customHeight="1" thickBot="1" x14ac:dyDescent="0.55000000000000004">
      <c r="A36" s="184"/>
      <c r="B36" s="185"/>
      <c r="C36" s="77" t="s">
        <v>31</v>
      </c>
      <c r="D36" s="184"/>
      <c r="E36" s="186"/>
      <c r="F36" s="185"/>
      <c r="G36" s="31"/>
      <c r="H36" s="31"/>
      <c r="I36" s="31"/>
      <c r="J36" s="55"/>
      <c r="K36" s="55"/>
    </row>
    <row r="37" spans="1:11" s="8" customFormat="1" ht="49.2" thickBot="1" x14ac:dyDescent="0.55000000000000004">
      <c r="A37" s="153">
        <v>23</v>
      </c>
      <c r="B37" s="136">
        <v>100306</v>
      </c>
      <c r="C37" s="154" t="s">
        <v>281</v>
      </c>
      <c r="D37" s="155" t="s">
        <v>25</v>
      </c>
      <c r="E37" s="157">
        <v>165.88499999999999</v>
      </c>
      <c r="F37" s="158"/>
      <c r="G37" s="31"/>
      <c r="H37" s="31"/>
      <c r="I37" s="31"/>
      <c r="J37" s="55"/>
      <c r="K37" s="55"/>
    </row>
    <row r="38" spans="1:11" s="8" customFormat="1" ht="51.75" customHeight="1" thickBot="1" x14ac:dyDescent="0.55000000000000004">
      <c r="A38" s="89">
        <v>24</v>
      </c>
      <c r="B38" s="89">
        <v>100701</v>
      </c>
      <c r="C38" s="71" t="s">
        <v>282</v>
      </c>
      <c r="D38" s="155" t="s">
        <v>25</v>
      </c>
      <c r="E38" s="84">
        <v>165.88499999999999</v>
      </c>
      <c r="F38" s="158"/>
      <c r="G38" s="31"/>
      <c r="H38" s="31"/>
      <c r="I38" s="31"/>
      <c r="J38" s="55"/>
      <c r="K38" s="55"/>
    </row>
    <row r="39" spans="1:11" s="8" customFormat="1" ht="18" customHeight="1" thickBot="1" x14ac:dyDescent="0.55000000000000004">
      <c r="A39" s="184"/>
      <c r="B39" s="185"/>
      <c r="C39" s="77" t="s">
        <v>32</v>
      </c>
      <c r="D39" s="184"/>
      <c r="E39" s="186"/>
      <c r="F39" s="185"/>
      <c r="G39" s="31"/>
      <c r="H39" s="31"/>
      <c r="I39" s="31"/>
      <c r="J39" s="55"/>
      <c r="K39" s="55"/>
    </row>
    <row r="40" spans="1:11" s="8" customFormat="1" ht="32.25" customHeight="1" thickBot="1" x14ac:dyDescent="0.55000000000000004">
      <c r="A40" s="89">
        <v>25</v>
      </c>
      <c r="B40" s="89">
        <v>110213</v>
      </c>
      <c r="C40" s="71" t="s">
        <v>283</v>
      </c>
      <c r="D40" s="89" t="s">
        <v>126</v>
      </c>
      <c r="E40" s="84">
        <v>1.6379999999999999</v>
      </c>
      <c r="F40" s="85"/>
      <c r="G40" s="31"/>
      <c r="H40" s="31"/>
      <c r="I40" s="31"/>
      <c r="J40" s="55"/>
      <c r="K40" s="55"/>
    </row>
    <row r="41" spans="1:11" s="8" customFormat="1" ht="32.25" customHeight="1" thickBot="1" x14ac:dyDescent="0.55000000000000004">
      <c r="A41" s="89">
        <v>26</v>
      </c>
      <c r="B41" s="89">
        <v>110401</v>
      </c>
      <c r="C41" s="71" t="s">
        <v>285</v>
      </c>
      <c r="D41" s="89" t="s">
        <v>126</v>
      </c>
      <c r="E41" s="84">
        <v>8.8989999999999991</v>
      </c>
      <c r="F41" s="85"/>
      <c r="G41" s="31"/>
      <c r="H41" s="31"/>
      <c r="I41" s="31"/>
      <c r="J41" s="55"/>
      <c r="K41" s="55"/>
    </row>
    <row r="42" spans="1:11" s="8" customFormat="1" ht="32.25" customHeight="1" thickBot="1" x14ac:dyDescent="0.55000000000000004">
      <c r="A42" s="89">
        <v>27</v>
      </c>
      <c r="B42" s="89">
        <v>110402</v>
      </c>
      <c r="C42" s="71" t="s">
        <v>284</v>
      </c>
      <c r="D42" s="89" t="s">
        <v>126</v>
      </c>
      <c r="E42" s="84">
        <v>54.991999999999997</v>
      </c>
      <c r="F42" s="85"/>
      <c r="G42" s="31"/>
      <c r="H42" s="31"/>
      <c r="I42" s="31"/>
      <c r="J42" s="55"/>
      <c r="K42" s="55"/>
    </row>
    <row r="43" spans="1:11" s="8" customFormat="1" ht="49.2" thickBot="1" x14ac:dyDescent="0.55000000000000004">
      <c r="A43" s="89">
        <v>28</v>
      </c>
      <c r="B43" s="89">
        <v>110824</v>
      </c>
      <c r="C43" s="71" t="s">
        <v>286</v>
      </c>
      <c r="D43" s="92" t="s">
        <v>25</v>
      </c>
      <c r="E43" s="84">
        <v>274.95999999999998</v>
      </c>
      <c r="F43" s="85"/>
      <c r="G43" s="31"/>
      <c r="H43" s="31"/>
      <c r="I43" s="31"/>
      <c r="J43" s="55"/>
      <c r="K43" s="55"/>
    </row>
    <row r="44" spans="1:11" s="8" customFormat="1" ht="22.2" customHeight="1" thickBot="1" x14ac:dyDescent="0.55000000000000004">
      <c r="A44" s="184"/>
      <c r="B44" s="185"/>
      <c r="C44" s="77" t="s">
        <v>33</v>
      </c>
      <c r="D44" s="184"/>
      <c r="E44" s="186"/>
      <c r="F44" s="185"/>
      <c r="G44" s="31"/>
      <c r="H44" s="31"/>
      <c r="I44" s="31"/>
      <c r="J44" s="55"/>
      <c r="K44" s="55"/>
    </row>
    <row r="45" spans="1:11" s="8" customFormat="1" ht="33" thickBot="1" x14ac:dyDescent="0.55000000000000004">
      <c r="A45" s="153">
        <v>29</v>
      </c>
      <c r="B45" s="89">
        <v>130203</v>
      </c>
      <c r="C45" s="71" t="s">
        <v>287</v>
      </c>
      <c r="D45" s="153" t="s">
        <v>8</v>
      </c>
      <c r="E45" s="157">
        <v>12.06</v>
      </c>
      <c r="F45" s="158"/>
      <c r="G45" s="31"/>
      <c r="H45" s="31"/>
      <c r="I45" s="31"/>
      <c r="J45" s="55"/>
      <c r="K45" s="55"/>
    </row>
    <row r="46" spans="1:11" s="8" customFormat="1" ht="65.400000000000006" thickBot="1" x14ac:dyDescent="0.55000000000000004">
      <c r="A46" s="89">
        <v>30</v>
      </c>
      <c r="B46" s="137">
        <v>130303</v>
      </c>
      <c r="C46" s="159" t="s">
        <v>223</v>
      </c>
      <c r="D46" s="153" t="s">
        <v>8</v>
      </c>
      <c r="E46" s="84">
        <v>142.69999999999999</v>
      </c>
      <c r="F46" s="158"/>
      <c r="G46" s="31"/>
      <c r="H46" s="31"/>
      <c r="I46" s="31"/>
      <c r="J46" s="55"/>
      <c r="K46" s="55"/>
    </row>
    <row r="47" spans="1:11" s="8" customFormat="1" ht="21" customHeight="1" thickBot="1" x14ac:dyDescent="0.55000000000000004">
      <c r="A47" s="184"/>
      <c r="B47" s="185"/>
      <c r="C47" s="77" t="s">
        <v>288</v>
      </c>
      <c r="D47" s="184"/>
      <c r="E47" s="186"/>
      <c r="F47" s="185"/>
      <c r="G47" s="31"/>
      <c r="H47" s="31"/>
      <c r="I47" s="31"/>
      <c r="J47" s="55"/>
      <c r="K47" s="55"/>
    </row>
    <row r="48" spans="1:11" s="8" customFormat="1" ht="49.2" thickBot="1" x14ac:dyDescent="0.55000000000000004">
      <c r="A48" s="89">
        <v>31</v>
      </c>
      <c r="B48" s="137">
        <v>140611</v>
      </c>
      <c r="C48" s="159" t="s">
        <v>289</v>
      </c>
      <c r="D48" s="153" t="s">
        <v>8</v>
      </c>
      <c r="E48" s="84">
        <v>211.68</v>
      </c>
      <c r="F48" s="158"/>
      <c r="G48" s="31"/>
      <c r="H48" s="31"/>
      <c r="I48" s="31"/>
      <c r="J48" s="55"/>
      <c r="K48" s="55"/>
    </row>
    <row r="49" spans="1:12" s="8" customFormat="1" ht="21" customHeight="1" thickBot="1" x14ac:dyDescent="0.55000000000000004">
      <c r="A49" s="141"/>
      <c r="B49" s="143"/>
      <c r="C49" s="77" t="s">
        <v>26</v>
      </c>
      <c r="D49" s="141"/>
      <c r="E49" s="142"/>
      <c r="F49" s="143"/>
      <c r="G49" s="31"/>
      <c r="H49" s="31"/>
      <c r="I49" s="31"/>
      <c r="J49" s="55"/>
      <c r="K49" s="55"/>
    </row>
    <row r="50" spans="1:12" s="25" customFormat="1" ht="54" customHeight="1" thickBot="1" x14ac:dyDescent="0.6">
      <c r="A50" s="89">
        <v>32</v>
      </c>
      <c r="B50" s="89">
        <v>160104</v>
      </c>
      <c r="C50" s="71" t="s">
        <v>200</v>
      </c>
      <c r="D50" s="89" t="s">
        <v>34</v>
      </c>
      <c r="E50" s="84">
        <v>564.53300000000002</v>
      </c>
      <c r="F50" s="85"/>
      <c r="G50" s="31"/>
      <c r="H50" s="79"/>
      <c r="I50" s="31"/>
      <c r="J50" s="55"/>
      <c r="K50" s="55"/>
      <c r="L50" s="8"/>
    </row>
    <row r="51" spans="1:12" s="8" customFormat="1" ht="22.8" customHeight="1" thickBot="1" x14ac:dyDescent="0.55000000000000004">
      <c r="A51" s="89">
        <v>33</v>
      </c>
      <c r="B51" s="89">
        <v>160406</v>
      </c>
      <c r="C51" s="71" t="s">
        <v>290</v>
      </c>
      <c r="D51" s="89" t="s">
        <v>34</v>
      </c>
      <c r="E51" s="89">
        <v>128.20500000000001</v>
      </c>
      <c r="F51" s="85"/>
      <c r="G51" s="31"/>
      <c r="H51" s="31"/>
      <c r="I51" s="31"/>
      <c r="J51" s="55"/>
      <c r="K51" s="55"/>
    </row>
    <row r="52" spans="1:12" s="8" customFormat="1" ht="18" customHeight="1" thickBot="1" x14ac:dyDescent="0.55000000000000004">
      <c r="A52" s="184"/>
      <c r="B52" s="185"/>
      <c r="C52" s="77" t="s">
        <v>70</v>
      </c>
      <c r="D52" s="184"/>
      <c r="E52" s="186"/>
      <c r="F52" s="185"/>
      <c r="G52" s="31"/>
      <c r="H52" s="31"/>
      <c r="I52" s="31"/>
      <c r="J52" s="55"/>
      <c r="K52" s="55"/>
    </row>
    <row r="53" spans="1:12" s="8" customFormat="1" ht="52.5" customHeight="1" thickBot="1" x14ac:dyDescent="0.55000000000000004">
      <c r="A53" s="89">
        <v>34</v>
      </c>
      <c r="B53" s="89">
        <v>170102</v>
      </c>
      <c r="C53" s="72" t="s">
        <v>224</v>
      </c>
      <c r="D53" s="89" t="s">
        <v>34</v>
      </c>
      <c r="E53" s="84">
        <v>99.792000000000002</v>
      </c>
      <c r="F53" s="85"/>
      <c r="G53" s="31"/>
      <c r="H53" s="31"/>
      <c r="I53" s="31"/>
      <c r="J53" s="55"/>
      <c r="K53" s="55"/>
    </row>
    <row r="54" spans="1:12" s="8" customFormat="1" ht="52.5" customHeight="1" thickBot="1" x14ac:dyDescent="0.55000000000000004">
      <c r="A54" s="89">
        <v>35</v>
      </c>
      <c r="B54" s="89">
        <v>170204</v>
      </c>
      <c r="C54" s="71" t="s">
        <v>291</v>
      </c>
      <c r="D54" s="89" t="s">
        <v>25</v>
      </c>
      <c r="E54" s="84">
        <v>10.82</v>
      </c>
      <c r="F54" s="85"/>
      <c r="G54" s="31"/>
      <c r="H54" s="31"/>
      <c r="I54" s="31"/>
      <c r="J54" s="55"/>
      <c r="K54" s="55"/>
    </row>
    <row r="55" spans="1:12" s="8" customFormat="1" ht="52.5" customHeight="1" thickBot="1" x14ac:dyDescent="0.55000000000000004">
      <c r="A55" s="89">
        <v>36</v>
      </c>
      <c r="B55" s="89">
        <v>170403</v>
      </c>
      <c r="C55" s="71" t="s">
        <v>292</v>
      </c>
      <c r="D55" s="89" t="s">
        <v>34</v>
      </c>
      <c r="E55" s="84">
        <v>2.9159999999999999</v>
      </c>
      <c r="F55" s="85"/>
      <c r="G55" s="31"/>
      <c r="H55" s="31"/>
      <c r="I55" s="31"/>
      <c r="J55" s="55"/>
      <c r="K55" s="55"/>
    </row>
    <row r="56" spans="1:12" s="8" customFormat="1" ht="33" thickBot="1" x14ac:dyDescent="0.55000000000000004">
      <c r="A56" s="89">
        <v>37</v>
      </c>
      <c r="B56" s="89">
        <v>170605</v>
      </c>
      <c r="C56" s="72" t="s">
        <v>293</v>
      </c>
      <c r="D56" s="89" t="s">
        <v>34</v>
      </c>
      <c r="E56" s="89">
        <v>99.792000000000002</v>
      </c>
      <c r="F56" s="85"/>
      <c r="G56" s="31"/>
      <c r="H56" s="31"/>
      <c r="I56" s="31"/>
      <c r="J56" s="55"/>
      <c r="K56" s="55"/>
    </row>
    <row r="57" spans="1:12" s="8" customFormat="1" ht="18" customHeight="1" thickBot="1" x14ac:dyDescent="0.55000000000000004">
      <c r="A57" s="184"/>
      <c r="B57" s="185"/>
      <c r="C57" s="77" t="s">
        <v>35</v>
      </c>
      <c r="D57" s="184"/>
      <c r="E57" s="186"/>
      <c r="F57" s="185"/>
      <c r="G57" s="31"/>
      <c r="H57" s="31"/>
      <c r="I57" s="31"/>
      <c r="J57" s="55"/>
      <c r="K57" s="55"/>
    </row>
    <row r="58" spans="1:12" s="8" customFormat="1" ht="20.25" customHeight="1" thickBot="1" x14ac:dyDescent="0.55000000000000004">
      <c r="A58" s="89">
        <v>38</v>
      </c>
      <c r="B58" s="89">
        <v>180201</v>
      </c>
      <c r="C58" s="70" t="s">
        <v>298</v>
      </c>
      <c r="D58" s="89" t="s">
        <v>25</v>
      </c>
      <c r="E58" s="84">
        <v>378.76499999999999</v>
      </c>
      <c r="F58" s="85"/>
      <c r="G58" s="31"/>
      <c r="H58" s="31"/>
      <c r="I58" s="31"/>
      <c r="J58" s="55"/>
      <c r="K58" s="55"/>
    </row>
    <row r="59" spans="1:12" s="8" customFormat="1" ht="21" customHeight="1" thickBot="1" x14ac:dyDescent="0.55000000000000004">
      <c r="A59" s="89">
        <v>39</v>
      </c>
      <c r="B59" s="89">
        <v>180210</v>
      </c>
      <c r="C59" s="70" t="s">
        <v>297</v>
      </c>
      <c r="D59" s="89" t="s">
        <v>25</v>
      </c>
      <c r="E59" s="84">
        <v>158.86000000000001</v>
      </c>
      <c r="F59" s="85"/>
      <c r="G59" s="31"/>
      <c r="H59" s="31"/>
      <c r="I59" s="31"/>
      <c r="J59" s="55"/>
      <c r="K59" s="55"/>
    </row>
    <row r="60" spans="1:12" s="26" customFormat="1" ht="16.8" thickBot="1" x14ac:dyDescent="0.55000000000000004">
      <c r="A60" s="89">
        <v>40</v>
      </c>
      <c r="B60" s="89">
        <v>180211</v>
      </c>
      <c r="C60" s="71" t="s">
        <v>296</v>
      </c>
      <c r="D60" s="89" t="s">
        <v>25</v>
      </c>
      <c r="E60" s="84">
        <v>219.905</v>
      </c>
      <c r="F60" s="85"/>
      <c r="G60" s="31"/>
      <c r="H60" s="31"/>
      <c r="I60" s="31"/>
      <c r="J60" s="56"/>
      <c r="K60" s="56"/>
    </row>
    <row r="61" spans="1:12" s="8" customFormat="1" ht="16.8" thickBot="1" x14ac:dyDescent="0.55000000000000004">
      <c r="A61" s="89">
        <v>41</v>
      </c>
      <c r="B61" s="89">
        <v>180215</v>
      </c>
      <c r="C61" s="71" t="s">
        <v>295</v>
      </c>
      <c r="D61" s="89" t="s">
        <v>25</v>
      </c>
      <c r="E61" s="84">
        <v>158.86000000000001</v>
      </c>
      <c r="F61" s="85"/>
      <c r="G61" s="31"/>
      <c r="H61" s="31"/>
      <c r="I61" s="31"/>
      <c r="J61" s="55"/>
      <c r="K61" s="55"/>
    </row>
    <row r="62" spans="1:12" s="8" customFormat="1" ht="16.8" thickBot="1" x14ac:dyDescent="0.55000000000000004">
      <c r="A62" s="89">
        <v>42</v>
      </c>
      <c r="B62" s="89">
        <v>180216</v>
      </c>
      <c r="C62" s="71" t="s">
        <v>294</v>
      </c>
      <c r="D62" s="89" t="s">
        <v>25</v>
      </c>
      <c r="E62" s="84">
        <v>219.905</v>
      </c>
      <c r="F62" s="85"/>
      <c r="G62" s="31"/>
      <c r="H62" s="31"/>
      <c r="I62" s="31"/>
      <c r="J62" s="55"/>
      <c r="K62" s="55"/>
    </row>
    <row r="63" spans="1:12" s="8" customFormat="1" ht="16.8" thickBot="1" x14ac:dyDescent="0.55000000000000004">
      <c r="A63" s="89">
        <v>43</v>
      </c>
      <c r="B63" s="89">
        <v>180301</v>
      </c>
      <c r="C63" s="71" t="s">
        <v>299</v>
      </c>
      <c r="D63" s="89" t="s">
        <v>25</v>
      </c>
      <c r="E63" s="84">
        <v>36.755000000000003</v>
      </c>
      <c r="F63" s="85"/>
      <c r="G63" s="31"/>
      <c r="H63" s="31"/>
      <c r="I63" s="31"/>
      <c r="J63" s="55"/>
      <c r="K63" s="55"/>
    </row>
    <row r="64" spans="1:12" s="8" customFormat="1" ht="16.8" thickBot="1" x14ac:dyDescent="0.55000000000000004">
      <c r="A64" s="89">
        <v>44</v>
      </c>
      <c r="B64" s="89">
        <v>180302</v>
      </c>
      <c r="C64" s="70" t="s">
        <v>201</v>
      </c>
      <c r="D64" s="89" t="s">
        <v>25</v>
      </c>
      <c r="E64" s="84">
        <v>379.64499999999998</v>
      </c>
      <c r="F64" s="85"/>
      <c r="G64" s="31"/>
      <c r="H64" s="31"/>
      <c r="I64" s="31"/>
      <c r="J64" s="55"/>
      <c r="K64" s="55"/>
    </row>
    <row r="65" spans="1:11" s="8" customFormat="1" ht="36.75" customHeight="1" thickBot="1" x14ac:dyDescent="0.55000000000000004">
      <c r="A65" s="89">
        <v>45</v>
      </c>
      <c r="B65" s="89">
        <v>180304</v>
      </c>
      <c r="C65" s="71" t="s">
        <v>225</v>
      </c>
      <c r="D65" s="89" t="s">
        <v>25</v>
      </c>
      <c r="E65" s="84">
        <v>342.89</v>
      </c>
      <c r="F65" s="85"/>
      <c r="G65" s="31"/>
      <c r="H65" s="31"/>
      <c r="I65" s="31"/>
      <c r="J65" s="55"/>
      <c r="K65" s="55"/>
    </row>
    <row r="66" spans="1:11" s="8" customFormat="1" ht="36.75" customHeight="1" thickBot="1" x14ac:dyDescent="0.55000000000000004">
      <c r="A66" s="89">
        <v>46</v>
      </c>
      <c r="B66" s="89">
        <v>180312</v>
      </c>
      <c r="C66" s="71" t="s">
        <v>226</v>
      </c>
      <c r="D66" s="89" t="s">
        <v>25</v>
      </c>
      <c r="E66" s="84">
        <v>36.755000000000003</v>
      </c>
      <c r="F66" s="85"/>
      <c r="G66" s="31"/>
      <c r="H66" s="31"/>
      <c r="I66" s="31"/>
      <c r="J66" s="55"/>
      <c r="K66" s="55"/>
    </row>
    <row r="67" spans="1:11" s="8" customFormat="1" ht="65.400000000000006" thickBot="1" x14ac:dyDescent="0.55000000000000004">
      <c r="A67" s="89">
        <v>47</v>
      </c>
      <c r="B67" s="89">
        <v>180901</v>
      </c>
      <c r="C67" s="71" t="s">
        <v>138</v>
      </c>
      <c r="D67" s="89" t="s">
        <v>25</v>
      </c>
      <c r="E67" s="84">
        <v>91.06</v>
      </c>
      <c r="F67" s="85"/>
      <c r="G67" s="31"/>
      <c r="H67" s="31"/>
      <c r="I67" s="31"/>
      <c r="J67" s="55"/>
      <c r="K67" s="55"/>
    </row>
    <row r="68" spans="1:11" s="8" customFormat="1" ht="27.75" customHeight="1" thickBot="1" x14ac:dyDescent="0.55000000000000004">
      <c r="A68" s="89">
        <v>48</v>
      </c>
      <c r="B68" s="89">
        <v>180911</v>
      </c>
      <c r="C68" s="70" t="s">
        <v>300</v>
      </c>
      <c r="D68" s="89" t="s">
        <v>25</v>
      </c>
      <c r="E68" s="84">
        <v>91.06</v>
      </c>
      <c r="F68" s="85"/>
      <c r="G68" s="31"/>
      <c r="H68" s="31"/>
      <c r="I68" s="31"/>
      <c r="J68" s="55"/>
      <c r="K68" s="55"/>
    </row>
    <row r="69" spans="1:11" s="8" customFormat="1" ht="18" customHeight="1" thickBot="1" x14ac:dyDescent="0.55000000000000004">
      <c r="A69" s="191"/>
      <c r="B69" s="192"/>
      <c r="C69" s="77" t="s">
        <v>36</v>
      </c>
      <c r="D69" s="191"/>
      <c r="E69" s="193"/>
      <c r="F69" s="192"/>
      <c r="G69" s="31"/>
      <c r="H69" s="31"/>
      <c r="I69" s="31"/>
      <c r="J69" s="55"/>
      <c r="K69" s="55"/>
    </row>
    <row r="70" spans="1:11" s="26" customFormat="1" ht="33" thickBot="1" x14ac:dyDescent="0.55000000000000004">
      <c r="A70" s="89">
        <v>49</v>
      </c>
      <c r="B70" s="89">
        <v>190110</v>
      </c>
      <c r="C70" s="71" t="s">
        <v>301</v>
      </c>
      <c r="D70" s="82" t="s">
        <v>73</v>
      </c>
      <c r="E70" s="84">
        <v>9.3000000000000007</v>
      </c>
      <c r="F70" s="85"/>
      <c r="G70" s="31"/>
      <c r="H70" s="31"/>
      <c r="I70" s="31"/>
      <c r="J70" s="56"/>
      <c r="K70" s="56"/>
    </row>
    <row r="71" spans="1:11" s="26" customFormat="1" ht="49.2" thickBot="1" x14ac:dyDescent="0.55000000000000004">
      <c r="A71" s="89">
        <v>50</v>
      </c>
      <c r="B71" s="89">
        <v>190213</v>
      </c>
      <c r="C71" s="71" t="s">
        <v>302</v>
      </c>
      <c r="D71" s="89" t="s">
        <v>25</v>
      </c>
      <c r="E71" s="84">
        <v>17.600000000000001</v>
      </c>
      <c r="F71" s="85"/>
      <c r="G71" s="31"/>
      <c r="H71" s="31"/>
      <c r="I71" s="31"/>
      <c r="J71" s="56"/>
      <c r="K71" s="56"/>
    </row>
    <row r="72" spans="1:11" s="26" customFormat="1" ht="49.2" thickBot="1" x14ac:dyDescent="0.55000000000000004">
      <c r="A72" s="89">
        <v>51</v>
      </c>
      <c r="B72" s="89">
        <v>190301</v>
      </c>
      <c r="C72" s="71" t="s">
        <v>303</v>
      </c>
      <c r="D72" s="89" t="s">
        <v>25</v>
      </c>
      <c r="E72" s="84">
        <v>17.600000000000001</v>
      </c>
      <c r="F72" s="85"/>
      <c r="G72" s="31"/>
      <c r="H72" s="31"/>
      <c r="I72" s="31"/>
      <c r="J72" s="56"/>
      <c r="K72" s="56"/>
    </row>
    <row r="73" spans="1:11" s="26" customFormat="1" ht="33" thickBot="1" x14ac:dyDescent="0.55000000000000004">
      <c r="A73" s="89">
        <v>52</v>
      </c>
      <c r="B73" s="89">
        <v>190413</v>
      </c>
      <c r="C73" s="71" t="s">
        <v>304</v>
      </c>
      <c r="D73" s="89" t="s">
        <v>25</v>
      </c>
      <c r="E73" s="84">
        <v>35.200000000000003</v>
      </c>
      <c r="F73" s="85"/>
      <c r="G73" s="31"/>
      <c r="H73" s="31"/>
      <c r="I73" s="31"/>
      <c r="J73" s="56"/>
      <c r="K73" s="56"/>
    </row>
    <row r="74" spans="1:11" s="26" customFormat="1" ht="35.25" customHeight="1" thickBot="1" x14ac:dyDescent="0.55000000000000004">
      <c r="A74" s="89"/>
      <c r="B74" s="89">
        <v>190501</v>
      </c>
      <c r="C74" s="71" t="s">
        <v>128</v>
      </c>
      <c r="D74" s="89" t="s">
        <v>129</v>
      </c>
      <c r="E74" s="90">
        <v>8</v>
      </c>
      <c r="F74" s="85"/>
      <c r="G74" s="31"/>
      <c r="H74" s="31"/>
      <c r="I74" s="31"/>
      <c r="J74" s="56"/>
      <c r="K74" s="56"/>
    </row>
    <row r="75" spans="1:11" s="8" customFormat="1" ht="33" thickBot="1" x14ac:dyDescent="0.55000000000000004">
      <c r="A75" s="89">
        <v>54</v>
      </c>
      <c r="B75" s="89">
        <v>190706</v>
      </c>
      <c r="C75" s="71" t="s">
        <v>131</v>
      </c>
      <c r="D75" s="89" t="s">
        <v>25</v>
      </c>
      <c r="E75" s="84">
        <v>5.2249999999999996</v>
      </c>
      <c r="F75" s="85"/>
      <c r="G75" s="31"/>
      <c r="H75" s="31"/>
      <c r="I75" s="31"/>
      <c r="J75" s="55"/>
      <c r="K75" s="55"/>
    </row>
    <row r="76" spans="1:11" s="8" customFormat="1" ht="47.25" customHeight="1" thickBot="1" x14ac:dyDescent="0.55000000000000004">
      <c r="A76" s="89">
        <v>55</v>
      </c>
      <c r="B76" s="89">
        <v>191104</v>
      </c>
      <c r="C76" s="71" t="s">
        <v>130</v>
      </c>
      <c r="D76" s="89" t="s">
        <v>25</v>
      </c>
      <c r="E76" s="84">
        <v>5.74</v>
      </c>
      <c r="F76" s="85"/>
      <c r="G76" s="31"/>
      <c r="H76" s="31"/>
      <c r="I76" s="31"/>
      <c r="J76" s="55"/>
      <c r="K76" s="55"/>
    </row>
    <row r="77" spans="1:11" s="8" customFormat="1" ht="28.5" customHeight="1" thickBot="1" x14ac:dyDescent="0.55000000000000004">
      <c r="A77" s="184"/>
      <c r="B77" s="185"/>
      <c r="C77" s="77" t="s">
        <v>37</v>
      </c>
      <c r="D77" s="184"/>
      <c r="E77" s="186"/>
      <c r="F77" s="185"/>
      <c r="G77" s="31"/>
      <c r="H77" s="31"/>
      <c r="I77" s="31"/>
      <c r="J77" s="55"/>
      <c r="K77" s="55"/>
    </row>
    <row r="78" spans="1:11" s="8" customFormat="1" ht="33" thickBot="1" x14ac:dyDescent="0.55000000000000004">
      <c r="A78" s="89">
        <v>56</v>
      </c>
      <c r="B78" s="89">
        <v>200321</v>
      </c>
      <c r="C78" s="71" t="s">
        <v>228</v>
      </c>
      <c r="D78" s="89" t="s">
        <v>25</v>
      </c>
      <c r="E78" s="84">
        <v>71.58</v>
      </c>
      <c r="F78" s="85"/>
      <c r="G78" s="31"/>
      <c r="H78" s="31"/>
      <c r="I78" s="31"/>
      <c r="J78" s="55"/>
      <c r="K78" s="55"/>
    </row>
    <row r="79" spans="1:11" s="8" customFormat="1" ht="33" thickBot="1" x14ac:dyDescent="0.55000000000000004">
      <c r="A79" s="89">
        <v>57</v>
      </c>
      <c r="B79" s="89">
        <v>200121</v>
      </c>
      <c r="C79" s="71" t="s">
        <v>227</v>
      </c>
      <c r="D79" s="89" t="s">
        <v>25</v>
      </c>
      <c r="E79" s="84">
        <v>140.68</v>
      </c>
      <c r="F79" s="85"/>
      <c r="G79" s="31"/>
      <c r="H79" s="31"/>
      <c r="I79" s="31"/>
      <c r="J79" s="55"/>
      <c r="K79" s="55"/>
    </row>
    <row r="80" spans="1:11" s="8" customFormat="1" ht="32.25" customHeight="1" thickBot="1" x14ac:dyDescent="0.55000000000000004">
      <c r="A80" s="89">
        <v>58</v>
      </c>
      <c r="B80" s="89">
        <v>200323</v>
      </c>
      <c r="C80" s="71" t="s">
        <v>305</v>
      </c>
      <c r="D80" s="89" t="s">
        <v>25</v>
      </c>
      <c r="E80" s="84">
        <v>107.2</v>
      </c>
      <c r="F80" s="85"/>
      <c r="G80" s="31"/>
      <c r="H80" s="31"/>
      <c r="I80" s="31"/>
      <c r="J80" s="55"/>
      <c r="K80" s="55"/>
    </row>
    <row r="81" spans="1:11" s="8" customFormat="1" ht="33" customHeight="1" thickBot="1" x14ac:dyDescent="0.55000000000000004">
      <c r="A81" s="184"/>
      <c r="B81" s="185"/>
      <c r="C81" s="77" t="s">
        <v>69</v>
      </c>
      <c r="D81" s="184"/>
      <c r="E81" s="186"/>
      <c r="F81" s="185"/>
      <c r="G81" s="31"/>
      <c r="H81" s="31"/>
      <c r="I81" s="31"/>
      <c r="J81" s="55"/>
      <c r="K81" s="55"/>
    </row>
    <row r="82" spans="1:11" s="8" customFormat="1" ht="21" customHeight="1" thickBot="1" x14ac:dyDescent="0.55000000000000004">
      <c r="A82" s="89">
        <v>59</v>
      </c>
      <c r="B82" s="89">
        <v>210403</v>
      </c>
      <c r="C82" s="71" t="s">
        <v>306</v>
      </c>
      <c r="D82" s="82" t="s">
        <v>8</v>
      </c>
      <c r="E82" s="84">
        <v>14.1</v>
      </c>
      <c r="F82" s="85"/>
      <c r="G82" s="31"/>
      <c r="H82" s="31"/>
      <c r="I82" s="31"/>
      <c r="J82" s="55"/>
      <c r="K82" s="55"/>
    </row>
    <row r="83" spans="1:11" s="8" customFormat="1" ht="22.5" customHeight="1" thickBot="1" x14ac:dyDescent="0.55000000000000004">
      <c r="A83" s="184"/>
      <c r="B83" s="185"/>
      <c r="C83" s="77" t="s">
        <v>39</v>
      </c>
      <c r="D83" s="184"/>
      <c r="E83" s="186"/>
      <c r="F83" s="185"/>
      <c r="G83" s="31"/>
      <c r="H83" s="31"/>
      <c r="I83" s="31"/>
      <c r="J83" s="55"/>
      <c r="K83" s="55"/>
    </row>
    <row r="84" spans="1:11" s="8" customFormat="1" ht="41.25" customHeight="1" thickBot="1" x14ac:dyDescent="0.55000000000000004">
      <c r="A84" s="89">
        <v>60</v>
      </c>
      <c r="B84" s="89">
        <v>220118</v>
      </c>
      <c r="C84" s="71" t="s">
        <v>310</v>
      </c>
      <c r="D84" s="82" t="s">
        <v>8</v>
      </c>
      <c r="E84" s="84">
        <v>91.38</v>
      </c>
      <c r="F84" s="85"/>
      <c r="G84" s="31"/>
      <c r="H84" s="31"/>
      <c r="I84" s="31"/>
      <c r="J84" s="55"/>
      <c r="K84" s="55"/>
    </row>
    <row r="85" spans="1:11" s="8" customFormat="1" ht="33" thickBot="1" x14ac:dyDescent="0.55000000000000004">
      <c r="A85" s="89">
        <v>61</v>
      </c>
      <c r="B85" s="89">
        <v>220128</v>
      </c>
      <c r="C85" s="71" t="s">
        <v>309</v>
      </c>
      <c r="D85" s="82" t="s">
        <v>8</v>
      </c>
      <c r="E85" s="84">
        <v>118.324</v>
      </c>
      <c r="F85" s="85"/>
      <c r="G85" s="31"/>
      <c r="H85" s="31"/>
      <c r="I85" s="31"/>
      <c r="J85" s="55"/>
      <c r="K85" s="55"/>
    </row>
    <row r="86" spans="1:11" s="8" customFormat="1" ht="49.5" customHeight="1" thickBot="1" x14ac:dyDescent="0.55000000000000004">
      <c r="A86" s="89">
        <v>62</v>
      </c>
      <c r="B86" s="89">
        <v>220601</v>
      </c>
      <c r="C86" s="71" t="s">
        <v>229</v>
      </c>
      <c r="D86" s="82" t="s">
        <v>8</v>
      </c>
      <c r="E86" s="82">
        <v>118.324</v>
      </c>
      <c r="F86" s="85"/>
      <c r="G86" s="31"/>
      <c r="H86" s="31"/>
      <c r="I86" s="31"/>
      <c r="J86" s="55"/>
      <c r="K86" s="55"/>
    </row>
    <row r="87" spans="1:11" s="8" customFormat="1" ht="49.5" customHeight="1" thickBot="1" x14ac:dyDescent="0.55000000000000004">
      <c r="A87" s="89">
        <v>63</v>
      </c>
      <c r="B87" s="138">
        <v>220710</v>
      </c>
      <c r="C87" s="71" t="s">
        <v>307</v>
      </c>
      <c r="D87" s="82" t="s">
        <v>73</v>
      </c>
      <c r="E87" s="82">
        <v>61.56</v>
      </c>
      <c r="F87" s="85"/>
      <c r="G87" s="31"/>
      <c r="H87" s="31"/>
      <c r="I87" s="31"/>
      <c r="J87" s="55"/>
      <c r="K87" s="55"/>
    </row>
    <row r="88" spans="1:11" s="8" customFormat="1" ht="45.75" customHeight="1" thickBot="1" x14ac:dyDescent="0.55000000000000004">
      <c r="A88" s="89">
        <v>64</v>
      </c>
      <c r="B88" s="138">
        <v>220711</v>
      </c>
      <c r="C88" s="71" t="s">
        <v>308</v>
      </c>
      <c r="D88" s="82" t="s">
        <v>8</v>
      </c>
      <c r="E88" s="82">
        <v>48.768000000000001</v>
      </c>
      <c r="F88" s="85"/>
      <c r="G88" s="31"/>
      <c r="H88" s="31"/>
      <c r="I88" s="31"/>
      <c r="J88" s="55"/>
      <c r="K88" s="55"/>
    </row>
    <row r="89" spans="1:11" s="8" customFormat="1" ht="24" customHeight="1" thickBot="1" x14ac:dyDescent="0.55000000000000004">
      <c r="A89" s="184"/>
      <c r="B89" s="185"/>
      <c r="C89" s="77" t="s">
        <v>40</v>
      </c>
      <c r="D89" s="184"/>
      <c r="E89" s="186"/>
      <c r="F89" s="185"/>
      <c r="G89" s="31"/>
      <c r="H89" s="31"/>
      <c r="I89" s="31"/>
      <c r="J89" s="55"/>
      <c r="K89" s="55"/>
    </row>
    <row r="90" spans="1:11" s="12" customFormat="1" ht="37.5" customHeight="1" thickBot="1" x14ac:dyDescent="0.55000000000000004">
      <c r="A90" s="89">
        <v>65</v>
      </c>
      <c r="B90" s="89">
        <v>231110</v>
      </c>
      <c r="C90" s="71" t="s">
        <v>311</v>
      </c>
      <c r="D90" s="82" t="s">
        <v>25</v>
      </c>
      <c r="E90" s="84">
        <v>73.48</v>
      </c>
      <c r="F90" s="85"/>
      <c r="G90" s="80"/>
      <c r="H90" s="80"/>
      <c r="I90" s="80"/>
      <c r="J90" s="57"/>
      <c r="K90" s="57"/>
    </row>
    <row r="91" spans="1:11" s="8" customFormat="1" ht="18" customHeight="1" thickBot="1" x14ac:dyDescent="0.55000000000000004">
      <c r="A91" s="184"/>
      <c r="B91" s="185"/>
      <c r="C91" s="77" t="s">
        <v>41</v>
      </c>
      <c r="D91" s="184"/>
      <c r="E91" s="186"/>
      <c r="F91" s="185"/>
      <c r="G91" s="31"/>
      <c r="H91" s="31"/>
      <c r="I91" s="31"/>
      <c r="J91" s="55"/>
      <c r="K91" s="55"/>
    </row>
    <row r="92" spans="1:11" s="8" customFormat="1" ht="18" customHeight="1" thickBot="1" x14ac:dyDescent="0.55000000000000004">
      <c r="A92" s="89">
        <v>66</v>
      </c>
      <c r="B92" s="89">
        <v>240102</v>
      </c>
      <c r="C92" s="71" t="s">
        <v>43</v>
      </c>
      <c r="D92" s="82" t="s">
        <v>25</v>
      </c>
      <c r="E92" s="84">
        <v>47</v>
      </c>
      <c r="F92" s="85"/>
      <c r="G92" s="31"/>
      <c r="H92" s="31"/>
      <c r="I92" s="31"/>
      <c r="J92" s="55"/>
      <c r="K92" s="55"/>
    </row>
    <row r="93" spans="1:11" s="8" customFormat="1" ht="24.75" customHeight="1" thickBot="1" x14ac:dyDescent="0.55000000000000004">
      <c r="A93" s="89">
        <v>67</v>
      </c>
      <c r="B93" s="89">
        <v>240402</v>
      </c>
      <c r="C93" s="71" t="s">
        <v>42</v>
      </c>
      <c r="D93" s="82" t="s">
        <v>25</v>
      </c>
      <c r="E93" s="84">
        <v>47</v>
      </c>
      <c r="F93" s="85"/>
      <c r="G93" s="31"/>
      <c r="H93" s="31"/>
      <c r="I93" s="31"/>
      <c r="J93" s="55"/>
      <c r="K93" s="55"/>
    </row>
    <row r="94" spans="1:11" s="8" customFormat="1" ht="50.25" customHeight="1" thickBot="1" x14ac:dyDescent="0.55000000000000004">
      <c r="A94" s="89">
        <v>68</v>
      </c>
      <c r="B94" s="89">
        <v>240725</v>
      </c>
      <c r="C94" s="78" t="s">
        <v>44</v>
      </c>
      <c r="D94" s="82" t="s">
        <v>38</v>
      </c>
      <c r="E94" s="84">
        <v>47</v>
      </c>
      <c r="F94" s="85"/>
      <c r="G94" s="31"/>
      <c r="H94" s="31"/>
      <c r="I94" s="31"/>
      <c r="J94" s="55"/>
      <c r="K94" s="55"/>
    </row>
    <row r="95" spans="1:11" s="8" customFormat="1" ht="18" customHeight="1" thickBot="1" x14ac:dyDescent="0.55000000000000004">
      <c r="A95" s="184"/>
      <c r="B95" s="185"/>
      <c r="C95" s="77" t="s">
        <v>139</v>
      </c>
      <c r="D95" s="184"/>
      <c r="E95" s="186"/>
      <c r="F95" s="185"/>
      <c r="G95" s="31"/>
      <c r="H95" s="31"/>
      <c r="I95" s="31"/>
      <c r="J95" s="55"/>
      <c r="K95" s="55"/>
    </row>
    <row r="96" spans="1:11" s="8" customFormat="1" ht="33" thickBot="1" x14ac:dyDescent="0.55000000000000004">
      <c r="A96" s="89">
        <v>69</v>
      </c>
      <c r="B96" s="89">
        <v>250502</v>
      </c>
      <c r="C96" s="82" t="s">
        <v>127</v>
      </c>
      <c r="D96" s="89" t="s">
        <v>25</v>
      </c>
      <c r="E96" s="89">
        <v>540.26499999999999</v>
      </c>
      <c r="F96" s="85"/>
      <c r="G96" s="31"/>
      <c r="H96" s="31"/>
      <c r="I96" s="31"/>
      <c r="J96" s="55"/>
      <c r="K96" s="55"/>
    </row>
    <row r="97" spans="1:11" s="8" customFormat="1" ht="33.75" customHeight="1" thickBot="1" x14ac:dyDescent="0.55000000000000004">
      <c r="A97" s="89">
        <v>70</v>
      </c>
      <c r="B97" s="89">
        <v>250705</v>
      </c>
      <c r="C97" s="71" t="s">
        <v>312</v>
      </c>
      <c r="D97" s="89" t="s">
        <v>25</v>
      </c>
      <c r="E97" s="89">
        <v>189.13</v>
      </c>
      <c r="F97" s="85"/>
      <c r="G97" s="31"/>
      <c r="H97" s="31"/>
      <c r="I97" s="31"/>
      <c r="J97" s="55"/>
      <c r="K97" s="55"/>
    </row>
    <row r="98" spans="1:11" s="8" customFormat="1" ht="18" customHeight="1" thickBot="1" x14ac:dyDescent="0.55000000000000004">
      <c r="A98" s="184"/>
      <c r="B98" s="185"/>
      <c r="C98" s="77" t="s">
        <v>49</v>
      </c>
      <c r="D98" s="184"/>
      <c r="E98" s="186"/>
      <c r="F98" s="185"/>
      <c r="G98" s="31"/>
      <c r="H98" s="31"/>
      <c r="I98" s="31"/>
      <c r="J98" s="55"/>
      <c r="K98" s="55"/>
    </row>
    <row r="99" spans="1:11" s="8" customFormat="1" ht="65.400000000000006" thickBot="1" x14ac:dyDescent="0.55000000000000004">
      <c r="A99" s="89">
        <v>71</v>
      </c>
      <c r="B99" s="144" t="s">
        <v>50</v>
      </c>
      <c r="C99" s="54" t="s">
        <v>313</v>
      </c>
      <c r="D99" s="93" t="s">
        <v>52</v>
      </c>
      <c r="E99" s="62">
        <v>790.55799999999999</v>
      </c>
      <c r="F99" s="94"/>
      <c r="G99" s="31"/>
      <c r="H99" s="31"/>
      <c r="I99" s="31"/>
      <c r="J99" s="55"/>
      <c r="K99" s="55"/>
    </row>
    <row r="100" spans="1:11" s="8" customFormat="1" ht="65.400000000000006" thickBot="1" x14ac:dyDescent="0.55000000000000004">
      <c r="A100" s="89">
        <v>72</v>
      </c>
      <c r="B100" s="144" t="s">
        <v>50</v>
      </c>
      <c r="C100" s="54" t="s">
        <v>314</v>
      </c>
      <c r="D100" s="93" t="s">
        <v>52</v>
      </c>
      <c r="E100" s="62">
        <v>18466.112000000001</v>
      </c>
      <c r="F100" s="94"/>
      <c r="G100" s="31"/>
      <c r="H100" s="31"/>
      <c r="I100" s="31"/>
      <c r="J100" s="55"/>
      <c r="K100" s="55"/>
    </row>
    <row r="101" spans="1:11" s="8" customFormat="1" ht="65.400000000000006" thickBot="1" x14ac:dyDescent="0.55000000000000004">
      <c r="A101" s="89">
        <v>73</v>
      </c>
      <c r="B101" s="144" t="s">
        <v>51</v>
      </c>
      <c r="C101" s="54" t="s">
        <v>315</v>
      </c>
      <c r="D101" s="93" t="s">
        <v>52</v>
      </c>
      <c r="E101" s="62">
        <v>3122.8589999999999</v>
      </c>
      <c r="F101" s="94"/>
      <c r="G101" s="31"/>
      <c r="H101" s="31"/>
      <c r="I101" s="31"/>
      <c r="J101" s="55"/>
      <c r="K101" s="55"/>
    </row>
    <row r="102" spans="1:11" s="8" customFormat="1" ht="49.2" thickBot="1" x14ac:dyDescent="0.55000000000000004">
      <c r="A102" s="89">
        <v>74</v>
      </c>
      <c r="B102" s="144" t="s">
        <v>51</v>
      </c>
      <c r="C102" s="54" t="s">
        <v>316</v>
      </c>
      <c r="D102" s="93" t="s">
        <v>52</v>
      </c>
      <c r="E102" s="62">
        <v>10289.664000000001</v>
      </c>
      <c r="F102" s="94"/>
      <c r="G102" s="31"/>
      <c r="H102" s="31"/>
      <c r="I102" s="31"/>
      <c r="J102" s="55"/>
      <c r="K102" s="55"/>
    </row>
    <row r="103" spans="1:11" s="8" customFormat="1" ht="35.25" customHeight="1" x14ac:dyDescent="0.5">
      <c r="A103" s="55"/>
      <c r="B103" s="55"/>
      <c r="C103" s="55"/>
      <c r="D103" s="55"/>
      <c r="E103" s="55"/>
      <c r="F103" s="55"/>
      <c r="G103" s="31"/>
      <c r="H103" s="31"/>
      <c r="I103" s="31"/>
      <c r="J103" s="55"/>
      <c r="K103" s="55"/>
    </row>
    <row r="104" spans="1:11" s="8" customFormat="1" ht="36.75" customHeight="1" x14ac:dyDescent="0.5">
      <c r="A104" s="26"/>
      <c r="B104" s="26"/>
      <c r="C104" s="26"/>
      <c r="D104" s="26"/>
      <c r="E104" s="26"/>
      <c r="F104" s="26"/>
      <c r="G104" s="31"/>
      <c r="H104" s="31"/>
      <c r="I104" s="31"/>
      <c r="J104" s="55"/>
      <c r="K104" s="55"/>
    </row>
    <row r="105" spans="1:11" s="8" customFormat="1" ht="36" customHeight="1" x14ac:dyDescent="0.5">
      <c r="A105" s="26"/>
      <c r="B105" s="26"/>
      <c r="C105" s="26"/>
      <c r="D105" s="26"/>
      <c r="E105" s="26"/>
      <c r="F105" s="26"/>
      <c r="G105" s="31"/>
      <c r="H105" s="31"/>
      <c r="I105" s="31"/>
      <c r="J105" s="55"/>
      <c r="K105" s="55"/>
    </row>
    <row r="106" spans="1:11" s="8" customFormat="1" ht="36" customHeight="1" x14ac:dyDescent="0.5">
      <c r="A106" s="27"/>
      <c r="B106" s="27"/>
      <c r="C106" s="31"/>
      <c r="D106" s="36"/>
      <c r="E106" s="30"/>
      <c r="F106" s="29"/>
      <c r="G106" s="31"/>
      <c r="H106" s="31"/>
      <c r="I106" s="31"/>
      <c r="J106" s="55"/>
      <c r="K106" s="55"/>
    </row>
    <row r="107" spans="1:11" ht="33.75" customHeight="1" x14ac:dyDescent="0.5">
      <c r="A107" s="27"/>
      <c r="B107" s="27"/>
      <c r="C107" s="31"/>
      <c r="D107" s="36"/>
      <c r="E107" s="30"/>
      <c r="F107" s="29"/>
      <c r="G107" s="43"/>
      <c r="H107" s="43"/>
      <c r="I107" s="43"/>
      <c r="J107" s="43"/>
      <c r="K107" s="43"/>
    </row>
    <row r="108" spans="1:11" s="8" customFormat="1" x14ac:dyDescent="0.5">
      <c r="A108" s="27"/>
      <c r="B108" s="27"/>
      <c r="C108" s="31"/>
      <c r="D108" s="36"/>
      <c r="E108" s="30"/>
      <c r="F108" s="29"/>
    </row>
    <row r="109" spans="1:11" s="26" customFormat="1" x14ac:dyDescent="0.5">
      <c r="A109" s="27"/>
      <c r="B109" s="27"/>
      <c r="C109" s="31"/>
      <c r="D109" s="36"/>
      <c r="E109" s="30"/>
      <c r="F109" s="29"/>
    </row>
    <row r="110" spans="1:11" s="26" customFormat="1" x14ac:dyDescent="0.5">
      <c r="A110" s="27"/>
      <c r="B110" s="27"/>
      <c r="C110" s="31"/>
      <c r="D110" s="36"/>
      <c r="E110" s="30"/>
      <c r="F110" s="29"/>
    </row>
    <row r="111" spans="1:11" s="26" customFormat="1" x14ac:dyDescent="0.5">
      <c r="A111" s="27"/>
      <c r="B111" s="27"/>
      <c r="C111" s="31"/>
      <c r="D111" s="36"/>
      <c r="E111" s="30"/>
      <c r="F111" s="29"/>
    </row>
    <row r="112" spans="1:11" s="8" customFormat="1" x14ac:dyDescent="0.5">
      <c r="A112" s="27"/>
      <c r="B112" s="27"/>
      <c r="C112" s="31"/>
      <c r="D112" s="36"/>
      <c r="E112" s="30"/>
      <c r="F112" s="29"/>
    </row>
    <row r="113" spans="1:6" s="26" customFormat="1" x14ac:dyDescent="0.5">
      <c r="A113" s="27"/>
      <c r="B113" s="27"/>
      <c r="C113" s="31"/>
      <c r="D113" s="36"/>
      <c r="E113" s="30"/>
      <c r="F113" s="29"/>
    </row>
    <row r="114" spans="1:6" s="26" customFormat="1" x14ac:dyDescent="0.5">
      <c r="A114" s="27"/>
      <c r="B114" s="27"/>
      <c r="C114" s="31"/>
      <c r="D114" s="36"/>
      <c r="E114" s="30"/>
      <c r="F114" s="29"/>
    </row>
    <row r="115" spans="1:6" s="8" customFormat="1" x14ac:dyDescent="0.5">
      <c r="A115" s="27"/>
      <c r="B115" s="27"/>
      <c r="C115" s="31"/>
      <c r="D115" s="36"/>
      <c r="E115" s="30"/>
      <c r="F115" s="29"/>
    </row>
    <row r="116" spans="1:6" s="8" customFormat="1" x14ac:dyDescent="0.5">
      <c r="A116" s="27"/>
      <c r="B116" s="27"/>
      <c r="C116" s="31"/>
      <c r="D116" s="36"/>
      <c r="E116" s="30"/>
      <c r="F116" s="29"/>
    </row>
    <row r="117" spans="1:6" s="8" customFormat="1" x14ac:dyDescent="0.5">
      <c r="A117" s="27"/>
      <c r="B117" s="27"/>
      <c r="C117" s="31"/>
      <c r="D117" s="36"/>
      <c r="E117" s="30"/>
      <c r="F117" s="29"/>
    </row>
    <row r="118" spans="1:6" s="8" customFormat="1" x14ac:dyDescent="0.5">
      <c r="A118" s="27"/>
      <c r="B118" s="27"/>
      <c r="C118" s="31"/>
      <c r="D118" s="36"/>
      <c r="E118" s="30"/>
      <c r="F118" s="29"/>
    </row>
    <row r="119" spans="1:6" s="26" customFormat="1" x14ac:dyDescent="0.5">
      <c r="A119" s="27"/>
      <c r="B119" s="27"/>
      <c r="C119" s="31"/>
      <c r="D119" s="36"/>
      <c r="E119" s="30"/>
      <c r="F119" s="29"/>
    </row>
    <row r="120" spans="1:6" s="26" customFormat="1" x14ac:dyDescent="0.5">
      <c r="A120" s="27"/>
      <c r="B120" s="27"/>
      <c r="C120" s="31"/>
      <c r="D120" s="36"/>
      <c r="E120" s="30"/>
      <c r="F120" s="29"/>
    </row>
    <row r="121" spans="1:6" s="26" customFormat="1" x14ac:dyDescent="0.5">
      <c r="A121" s="27"/>
      <c r="B121" s="27"/>
      <c r="C121" s="31"/>
      <c r="D121" s="36"/>
      <c r="E121" s="30"/>
      <c r="F121" s="29"/>
    </row>
    <row r="122" spans="1:6" s="26" customFormat="1" x14ac:dyDescent="0.5">
      <c r="A122" s="27"/>
      <c r="B122" s="27"/>
      <c r="C122" s="31"/>
      <c r="D122" s="36"/>
      <c r="E122" s="30"/>
      <c r="F122" s="29"/>
    </row>
    <row r="123" spans="1:6" s="26" customFormat="1" x14ac:dyDescent="0.5">
      <c r="A123" s="27"/>
      <c r="B123" s="27"/>
      <c r="C123" s="31"/>
      <c r="D123" s="36"/>
      <c r="E123" s="30"/>
      <c r="F123" s="29"/>
    </row>
    <row r="124" spans="1:6" s="26" customFormat="1" x14ac:dyDescent="0.5">
      <c r="A124" s="27"/>
      <c r="B124" s="27"/>
      <c r="C124" s="31"/>
      <c r="D124" s="36"/>
      <c r="E124" s="30"/>
      <c r="F124" s="29"/>
    </row>
    <row r="125" spans="1:6" s="26" customFormat="1" x14ac:dyDescent="0.5">
      <c r="A125" s="27"/>
      <c r="B125" s="27"/>
      <c r="C125" s="31"/>
      <c r="D125" s="36"/>
      <c r="E125" s="30"/>
      <c r="F125" s="29"/>
    </row>
    <row r="126" spans="1:6" s="26" customFormat="1" x14ac:dyDescent="0.5">
      <c r="A126" s="27"/>
      <c r="B126" s="27"/>
      <c r="C126" s="31"/>
      <c r="D126" s="36"/>
      <c r="E126" s="30"/>
      <c r="F126" s="29"/>
    </row>
    <row r="127" spans="1:6" s="26" customFormat="1" x14ac:dyDescent="0.5">
      <c r="A127" s="27"/>
      <c r="B127" s="27"/>
      <c r="C127" s="31"/>
      <c r="D127" s="36"/>
      <c r="E127" s="30"/>
      <c r="F127" s="29"/>
    </row>
    <row r="128" spans="1:6" s="26" customFormat="1" x14ac:dyDescent="0.5">
      <c r="A128" s="27"/>
      <c r="B128" s="27"/>
      <c r="C128" s="31"/>
      <c r="D128" s="36"/>
      <c r="E128" s="30"/>
      <c r="F128" s="29"/>
    </row>
    <row r="129" spans="1:6" s="26" customFormat="1" x14ac:dyDescent="0.5">
      <c r="A129" s="27"/>
      <c r="B129" s="27"/>
      <c r="C129" s="31"/>
      <c r="D129" s="36"/>
      <c r="E129" s="30"/>
      <c r="F129" s="29"/>
    </row>
    <row r="130" spans="1:6" s="26" customFormat="1" x14ac:dyDescent="0.5">
      <c r="A130" s="27"/>
      <c r="B130" s="27"/>
      <c r="C130" s="31"/>
      <c r="D130" s="36"/>
      <c r="E130" s="30"/>
      <c r="F130" s="29"/>
    </row>
    <row r="131" spans="1:6" s="26" customFormat="1" x14ac:dyDescent="0.5">
      <c r="A131" s="27"/>
      <c r="B131" s="27"/>
      <c r="C131" s="31"/>
      <c r="D131" s="36"/>
      <c r="E131" s="30"/>
      <c r="F131" s="29"/>
    </row>
    <row r="132" spans="1:6" s="26" customFormat="1" x14ac:dyDescent="0.5">
      <c r="A132" s="27"/>
      <c r="B132" s="27"/>
      <c r="C132" s="31"/>
      <c r="D132" s="36"/>
      <c r="E132" s="30"/>
      <c r="F132" s="29"/>
    </row>
    <row r="133" spans="1:6" s="8" customFormat="1" x14ac:dyDescent="0.5">
      <c r="A133" s="11"/>
      <c r="B133" s="11"/>
      <c r="C133" s="32"/>
      <c r="D133" s="37"/>
      <c r="E133" s="14"/>
      <c r="F133" s="40"/>
    </row>
    <row r="134" spans="1:6" s="8" customFormat="1" x14ac:dyDescent="0.5">
      <c r="A134" s="11"/>
      <c r="B134" s="11"/>
      <c r="C134" s="32"/>
      <c r="D134" s="34"/>
      <c r="E134" s="37"/>
      <c r="F134" s="14"/>
    </row>
    <row r="135" spans="1:6" s="8" customFormat="1" x14ac:dyDescent="0.5">
      <c r="A135" s="11"/>
      <c r="B135" s="11"/>
      <c r="C135" s="32"/>
      <c r="D135" s="34"/>
      <c r="E135" s="37"/>
      <c r="F135" s="14"/>
    </row>
    <row r="136" spans="1:6" s="8" customFormat="1" x14ac:dyDescent="0.5">
      <c r="A136" s="11"/>
      <c r="B136" s="11"/>
      <c r="C136" s="32"/>
      <c r="D136" s="34"/>
      <c r="E136" s="37"/>
      <c r="F136" s="14"/>
    </row>
    <row r="137" spans="1:6" s="8" customFormat="1" x14ac:dyDescent="0.5">
      <c r="A137" s="11"/>
      <c r="B137" s="11"/>
      <c r="C137" s="32"/>
      <c r="D137" s="34"/>
      <c r="E137" s="37"/>
      <c r="F137" s="14"/>
    </row>
    <row r="138" spans="1:6" s="8" customFormat="1" x14ac:dyDescent="0.5">
      <c r="A138" s="11"/>
      <c r="B138" s="11"/>
      <c r="C138" s="32"/>
      <c r="D138" s="34"/>
      <c r="E138" s="37"/>
      <c r="F138" s="14"/>
    </row>
    <row r="139" spans="1:6" s="8" customFormat="1" x14ac:dyDescent="0.5">
      <c r="A139" s="11"/>
      <c r="B139" s="11"/>
      <c r="C139" s="32"/>
      <c r="D139" s="34"/>
      <c r="E139" s="37"/>
      <c r="F139" s="14"/>
    </row>
    <row r="140" spans="1:6" s="8" customFormat="1" x14ac:dyDescent="0.5">
      <c r="A140" s="11"/>
      <c r="B140" s="11"/>
      <c r="C140" s="32"/>
      <c r="D140" s="34"/>
      <c r="E140" s="37"/>
      <c r="F140" s="14"/>
    </row>
    <row r="141" spans="1:6" s="8" customFormat="1" x14ac:dyDescent="0.5">
      <c r="A141" s="11"/>
      <c r="B141" s="11"/>
      <c r="C141" s="32"/>
      <c r="D141" s="34"/>
      <c r="E141" s="37"/>
      <c r="F141" s="14"/>
    </row>
    <row r="142" spans="1:6" s="8" customFormat="1" x14ac:dyDescent="0.5">
      <c r="A142" s="11"/>
      <c r="B142" s="11"/>
      <c r="C142" s="32"/>
      <c r="D142" s="34"/>
      <c r="E142" s="37"/>
      <c r="F142" s="14"/>
    </row>
    <row r="143" spans="1:6" s="8" customFormat="1" x14ac:dyDescent="0.5">
      <c r="A143" s="11"/>
      <c r="B143" s="11"/>
      <c r="C143" s="32"/>
      <c r="D143" s="34"/>
      <c r="E143" s="37"/>
      <c r="F143" s="14"/>
    </row>
    <row r="144" spans="1:6" s="8" customFormat="1" x14ac:dyDescent="0.5">
      <c r="A144" s="11"/>
      <c r="B144" s="11"/>
      <c r="C144" s="32"/>
      <c r="D144" s="34"/>
      <c r="E144" s="37"/>
      <c r="F144" s="14"/>
    </row>
    <row r="145" spans="1:7" s="8" customFormat="1" x14ac:dyDescent="0.5">
      <c r="A145" s="11"/>
      <c r="B145" s="11"/>
      <c r="C145" s="32"/>
      <c r="D145" s="34"/>
      <c r="E145" s="37"/>
      <c r="F145" s="14"/>
    </row>
    <row r="146" spans="1:7" s="8" customFormat="1" x14ac:dyDescent="0.5">
      <c r="A146" s="11"/>
      <c r="B146" s="11"/>
      <c r="C146" s="32"/>
      <c r="D146" s="34"/>
      <c r="E146" s="37"/>
      <c r="F146" s="14"/>
    </row>
    <row r="147" spans="1:7" s="8" customFormat="1" x14ac:dyDescent="0.5">
      <c r="A147" s="11"/>
      <c r="B147" s="11"/>
      <c r="C147" s="32"/>
      <c r="D147" s="34"/>
      <c r="E147" s="37"/>
      <c r="F147" s="14"/>
    </row>
    <row r="148" spans="1:7" s="8" customFormat="1" x14ac:dyDescent="0.5">
      <c r="A148" s="11"/>
      <c r="B148" s="11"/>
      <c r="C148" s="32"/>
      <c r="D148" s="34"/>
      <c r="E148" s="37"/>
      <c r="F148" s="14"/>
    </row>
    <row r="149" spans="1:7" s="8" customFormat="1" x14ac:dyDescent="0.5">
      <c r="A149" s="11"/>
      <c r="B149" s="11"/>
      <c r="C149" s="32"/>
      <c r="D149" s="34"/>
      <c r="E149" s="37"/>
      <c r="F149" s="14"/>
    </row>
    <row r="150" spans="1:7" s="8" customFormat="1" x14ac:dyDescent="0.5">
      <c r="A150" s="13"/>
      <c r="B150" s="13"/>
      <c r="C150" s="33"/>
      <c r="D150" s="34"/>
      <c r="E150" s="38"/>
      <c r="F150" s="18"/>
    </row>
    <row r="151" spans="1:7" s="8" customFormat="1" x14ac:dyDescent="0.5">
      <c r="A151" s="13"/>
      <c r="B151" s="13"/>
      <c r="C151" s="33"/>
      <c r="D151" s="34"/>
      <c r="E151" s="38"/>
      <c r="F151" s="18"/>
    </row>
    <row r="152" spans="1:7" s="8" customFormat="1" x14ac:dyDescent="0.5">
      <c r="A152" s="13"/>
      <c r="B152" s="13"/>
      <c r="C152" s="33"/>
      <c r="D152" s="34"/>
      <c r="E152" s="38"/>
      <c r="F152" s="18"/>
    </row>
    <row r="153" spans="1:7" s="8" customFormat="1" x14ac:dyDescent="0.5">
      <c r="A153" s="13"/>
      <c r="B153" s="13"/>
      <c r="C153" s="33"/>
      <c r="D153" s="34"/>
      <c r="E153" s="38"/>
      <c r="F153" s="18"/>
    </row>
    <row r="154" spans="1:7" s="8" customFormat="1" x14ac:dyDescent="0.5">
      <c r="A154" s="13"/>
      <c r="B154" s="13"/>
      <c r="C154" s="33"/>
      <c r="D154" s="34"/>
      <c r="E154" s="38"/>
      <c r="F154" s="18"/>
    </row>
    <row r="155" spans="1:7" s="8" customFormat="1" x14ac:dyDescent="0.5">
      <c r="A155" s="13"/>
      <c r="B155" s="13"/>
      <c r="C155" s="33"/>
      <c r="D155" s="34"/>
      <c r="E155" s="38"/>
      <c r="F155" s="18"/>
    </row>
    <row r="156" spans="1:7" s="8" customFormat="1" x14ac:dyDescent="0.5">
      <c r="A156" s="13"/>
      <c r="B156" s="13"/>
      <c r="C156" s="33"/>
      <c r="D156" s="34"/>
      <c r="E156" s="38"/>
      <c r="F156" s="18"/>
    </row>
    <row r="157" spans="1:7" s="8" customFormat="1" x14ac:dyDescent="0.5">
      <c r="A157" s="13"/>
      <c r="B157" s="13"/>
      <c r="C157" s="33"/>
      <c r="D157" s="34"/>
      <c r="E157" s="38"/>
      <c r="F157" s="18"/>
    </row>
    <row r="158" spans="1:7" s="8" customFormat="1" x14ac:dyDescent="0.5">
      <c r="A158" s="13"/>
      <c r="B158" s="13"/>
      <c r="C158" s="33"/>
      <c r="D158" s="34"/>
      <c r="E158" s="38"/>
      <c r="F158" s="18"/>
    </row>
    <row r="159" spans="1:7" s="8" customFormat="1" x14ac:dyDescent="0.5">
      <c r="A159" s="13"/>
      <c r="B159" s="13"/>
      <c r="C159" s="33"/>
      <c r="D159" s="34"/>
      <c r="E159" s="38"/>
      <c r="F159" s="18"/>
    </row>
    <row r="160" spans="1:7" x14ac:dyDescent="0.5">
      <c r="A160" s="13"/>
      <c r="B160" s="13"/>
      <c r="D160" s="34"/>
      <c r="G160" s="10"/>
    </row>
    <row r="161" spans="1:7" x14ac:dyDescent="0.5">
      <c r="A161" s="13"/>
      <c r="B161" s="13"/>
      <c r="D161" s="34"/>
      <c r="G161" s="40"/>
    </row>
    <row r="162" spans="1:7" x14ac:dyDescent="0.5">
      <c r="A162" s="13"/>
      <c r="B162" s="13"/>
      <c r="G162" s="40"/>
    </row>
    <row r="163" spans="1:7" x14ac:dyDescent="0.5">
      <c r="G163" s="40"/>
    </row>
    <row r="164" spans="1:7" x14ac:dyDescent="0.5">
      <c r="G164" s="40"/>
    </row>
    <row r="165" spans="1:7" x14ac:dyDescent="0.5">
      <c r="G165" s="40"/>
    </row>
    <row r="166" spans="1:7" x14ac:dyDescent="0.5">
      <c r="G166" s="40"/>
    </row>
    <row r="167" spans="1:7" x14ac:dyDescent="0.5">
      <c r="G167" s="40"/>
    </row>
    <row r="168" spans="1:7" x14ac:dyDescent="0.5">
      <c r="G168" s="40"/>
    </row>
    <row r="169" spans="1:7" x14ac:dyDescent="0.5">
      <c r="G169" s="40"/>
    </row>
    <row r="170" spans="1:7" x14ac:dyDescent="0.5">
      <c r="G170" s="40"/>
    </row>
    <row r="171" spans="1:7" x14ac:dyDescent="0.5">
      <c r="G171" s="40"/>
    </row>
    <row r="172" spans="1:7" x14ac:dyDescent="0.5">
      <c r="G172" s="40"/>
    </row>
    <row r="173" spans="1:7" x14ac:dyDescent="0.5">
      <c r="G173" s="40"/>
    </row>
    <row r="174" spans="1:7" x14ac:dyDescent="0.5">
      <c r="G174" s="40"/>
    </row>
    <row r="175" spans="1:7" x14ac:dyDescent="0.5">
      <c r="G175" s="40"/>
    </row>
    <row r="176" spans="1:7" x14ac:dyDescent="0.5">
      <c r="G176" s="40"/>
    </row>
    <row r="186" spans="7:7" x14ac:dyDescent="0.5">
      <c r="G186" s="13"/>
    </row>
    <row r="187" spans="7:7" x14ac:dyDescent="0.5">
      <c r="G187" s="13"/>
    </row>
    <row r="188" spans="7:7" x14ac:dyDescent="0.5">
      <c r="G188" s="13"/>
    </row>
    <row r="189" spans="7:7" x14ac:dyDescent="0.5">
      <c r="G189" s="13"/>
    </row>
  </sheetData>
  <mergeCells count="48">
    <mergeCell ref="A95:B95"/>
    <mergeCell ref="D95:F95"/>
    <mergeCell ref="A98:B98"/>
    <mergeCell ref="D98:F98"/>
    <mergeCell ref="A83:B83"/>
    <mergeCell ref="D83:F83"/>
    <mergeCell ref="A89:B89"/>
    <mergeCell ref="D89:F89"/>
    <mergeCell ref="A91:B91"/>
    <mergeCell ref="D91:F91"/>
    <mergeCell ref="A69:B69"/>
    <mergeCell ref="D69:F69"/>
    <mergeCell ref="A77:B77"/>
    <mergeCell ref="D77:F77"/>
    <mergeCell ref="A81:B81"/>
    <mergeCell ref="D81:F81"/>
    <mergeCell ref="A47:B47"/>
    <mergeCell ref="D47:F47"/>
    <mergeCell ref="A52:B52"/>
    <mergeCell ref="D52:F52"/>
    <mergeCell ref="A57:B57"/>
    <mergeCell ref="D57:F57"/>
    <mergeCell ref="A36:B36"/>
    <mergeCell ref="D36:F36"/>
    <mergeCell ref="A39:B39"/>
    <mergeCell ref="D39:F39"/>
    <mergeCell ref="A44:B44"/>
    <mergeCell ref="D44:F44"/>
    <mergeCell ref="A28:B28"/>
    <mergeCell ref="D28:F28"/>
    <mergeCell ref="A5:C5"/>
    <mergeCell ref="D5:F5"/>
    <mergeCell ref="A6:C6"/>
    <mergeCell ref="D6:F6"/>
    <mergeCell ref="A9:B9"/>
    <mergeCell ref="D9:F9"/>
    <mergeCell ref="A11:B11"/>
    <mergeCell ref="A18:B18"/>
    <mergeCell ref="D18:F18"/>
    <mergeCell ref="A23:B23"/>
    <mergeCell ref="D23:F23"/>
    <mergeCell ref="A4:C4"/>
    <mergeCell ref="D4:F4"/>
    <mergeCell ref="A1:I1"/>
    <mergeCell ref="A2:C2"/>
    <mergeCell ref="D2:F2"/>
    <mergeCell ref="A3:C3"/>
    <mergeCell ref="D3:F3"/>
  </mergeCells>
  <pageMargins left="0.70866141732283472" right="0.70866141732283472" top="0.74803149606299213" bottom="0.74803149606299213" header="0.31496062992125984" footer="0.31496062992125984"/>
  <pageSetup orientation="portrait" r:id="rId1"/>
  <headerFooter>
    <oddFooter>&amp;Lامضاء پیمانکار:&amp;Cامضاء کارفرما:&amp;Rامضاء مشاور:</oddFooter>
  </headerFooter>
  <ignoredErrors>
    <ignoredError sqref="A10:B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89"/>
  <sheetViews>
    <sheetView rightToLeft="1" zoomScale="80" zoomScaleNormal="80" workbookViewId="0">
      <pane xSplit="11" ySplit="7" topLeftCell="L8" activePane="bottomRight" state="frozen"/>
      <selection pane="topRight" activeCell="M1" sqref="M1"/>
      <selection pane="bottomLeft" activeCell="A8" sqref="A8"/>
      <selection pane="bottomRight" activeCell="K6" sqref="K6"/>
    </sheetView>
  </sheetViews>
  <sheetFormatPr defaultColWidth="9.296875" defaultRowHeight="16.2" x14ac:dyDescent="0.5"/>
  <cols>
    <col min="1" max="1" width="4.296875" style="10" customWidth="1"/>
    <col min="2" max="2" width="8" style="10" customWidth="1"/>
    <col min="3" max="3" width="40.59765625" style="33" customWidth="1"/>
    <col min="4" max="4" width="7.59765625" style="35" customWidth="1"/>
    <col min="5" max="5" width="9.796875" style="39" bestFit="1" customWidth="1"/>
    <col min="6" max="6" width="8.8984375" style="38" customWidth="1"/>
    <col min="7" max="7" width="13.296875" style="18" customWidth="1"/>
    <col min="8" max="8" width="0.296875" style="41" hidden="1" customWidth="1"/>
    <col min="9" max="9" width="9.296875" style="10" hidden="1" customWidth="1"/>
    <col min="10" max="10" width="11" style="10" hidden="1" customWidth="1"/>
    <col min="11" max="16384" width="9.296875" style="10"/>
  </cols>
  <sheetData>
    <row r="1" spans="1:12" ht="39.75" customHeight="1" thickBot="1" x14ac:dyDescent="0.55000000000000004">
      <c r="A1" s="181" t="s">
        <v>196</v>
      </c>
      <c r="B1" s="182"/>
      <c r="C1" s="182"/>
      <c r="D1" s="182"/>
      <c r="E1" s="182"/>
      <c r="F1" s="182"/>
      <c r="G1" s="182"/>
      <c r="H1" s="182"/>
      <c r="I1" s="182"/>
      <c r="J1" s="183"/>
      <c r="K1" s="43"/>
      <c r="L1" s="43"/>
    </row>
    <row r="2" spans="1:12" ht="20.25" customHeight="1" thickBot="1" x14ac:dyDescent="0.55000000000000004">
      <c r="A2" s="177" t="s">
        <v>208</v>
      </c>
      <c r="B2" s="178"/>
      <c r="C2" s="179"/>
      <c r="D2" s="177" t="s">
        <v>143</v>
      </c>
      <c r="E2" s="178"/>
      <c r="F2" s="178"/>
      <c r="G2" s="179"/>
      <c r="H2" s="139"/>
      <c r="I2" s="139"/>
      <c r="J2" s="140"/>
      <c r="K2" s="43"/>
      <c r="L2" s="43"/>
    </row>
    <row r="3" spans="1:12" ht="24.75" customHeight="1" thickBot="1" x14ac:dyDescent="0.55000000000000004">
      <c r="A3" s="177" t="s">
        <v>141</v>
      </c>
      <c r="B3" s="178"/>
      <c r="C3" s="179"/>
      <c r="D3" s="177" t="s">
        <v>144</v>
      </c>
      <c r="E3" s="178"/>
      <c r="F3" s="178"/>
      <c r="G3" s="179"/>
      <c r="H3" s="139"/>
      <c r="I3" s="139"/>
      <c r="J3" s="140"/>
      <c r="K3" s="43"/>
      <c r="L3" s="43"/>
    </row>
    <row r="4" spans="1:12" ht="26.25" customHeight="1" thickBot="1" x14ac:dyDescent="0.55000000000000004">
      <c r="A4" s="177" t="s">
        <v>212</v>
      </c>
      <c r="B4" s="178"/>
      <c r="C4" s="179"/>
      <c r="D4" s="177" t="s">
        <v>145</v>
      </c>
      <c r="E4" s="178"/>
      <c r="F4" s="178"/>
      <c r="G4" s="180"/>
      <c r="H4" s="139"/>
      <c r="I4" s="139"/>
      <c r="J4" s="140"/>
      <c r="K4" s="43"/>
      <c r="L4" s="43"/>
    </row>
    <row r="5" spans="1:12" ht="28.5" customHeight="1" thickBot="1" x14ac:dyDescent="0.55000000000000004">
      <c r="A5" s="177" t="s">
        <v>149</v>
      </c>
      <c r="B5" s="178"/>
      <c r="C5" s="178"/>
      <c r="D5" s="177" t="s">
        <v>213</v>
      </c>
      <c r="E5" s="178"/>
      <c r="F5" s="178"/>
      <c r="G5" s="179"/>
      <c r="H5" s="140"/>
      <c r="I5" s="139"/>
      <c r="J5" s="139"/>
      <c r="K5" s="43"/>
      <c r="L5" s="43"/>
    </row>
    <row r="6" spans="1:12" ht="27.75" customHeight="1" thickBot="1" x14ac:dyDescent="0.55000000000000004">
      <c r="A6" s="177" t="s">
        <v>142</v>
      </c>
      <c r="B6" s="178"/>
      <c r="C6" s="179"/>
      <c r="D6" s="177" t="s">
        <v>146</v>
      </c>
      <c r="E6" s="178"/>
      <c r="F6" s="178"/>
      <c r="G6" s="187"/>
      <c r="H6" s="139"/>
      <c r="I6" s="139"/>
      <c r="J6" s="140"/>
      <c r="K6" s="43"/>
      <c r="L6" s="43"/>
    </row>
    <row r="7" spans="1:12" ht="31.5" customHeight="1" thickBot="1" x14ac:dyDescent="0.55000000000000004">
      <c r="A7" s="70" t="s">
        <v>5</v>
      </c>
      <c r="B7" s="82" t="s">
        <v>3</v>
      </c>
      <c r="C7" s="70" t="s">
        <v>4</v>
      </c>
      <c r="D7" s="82" t="s">
        <v>2</v>
      </c>
      <c r="E7" s="82" t="s">
        <v>65</v>
      </c>
      <c r="F7" s="91" t="s">
        <v>1</v>
      </c>
      <c r="G7" s="82" t="s">
        <v>63</v>
      </c>
      <c r="H7" s="32"/>
      <c r="I7" s="32"/>
      <c r="J7" s="32"/>
      <c r="K7" s="43"/>
      <c r="L7" s="43"/>
    </row>
    <row r="8" spans="1:12" s="8" customFormat="1" ht="16.8" thickBot="1" x14ac:dyDescent="0.55000000000000004">
      <c r="A8" s="133"/>
      <c r="B8" s="134"/>
      <c r="C8" s="73"/>
      <c r="D8" s="74"/>
      <c r="E8" s="74"/>
      <c r="F8" s="75"/>
      <c r="G8" s="76"/>
      <c r="H8" s="31"/>
      <c r="I8" s="31"/>
      <c r="J8" s="31"/>
      <c r="K8" s="55"/>
      <c r="L8" s="55"/>
    </row>
    <row r="9" spans="1:12" s="8" customFormat="1" ht="18" customHeight="1" thickBot="1" x14ac:dyDescent="0.55000000000000004">
      <c r="A9" s="184"/>
      <c r="B9" s="185"/>
      <c r="C9" s="77" t="s">
        <v>7</v>
      </c>
      <c r="D9" s="188"/>
      <c r="E9" s="189"/>
      <c r="F9" s="189"/>
      <c r="G9" s="190"/>
      <c r="H9" s="31"/>
      <c r="I9" s="31"/>
      <c r="J9" s="31"/>
      <c r="K9" s="55"/>
      <c r="L9" s="55"/>
    </row>
    <row r="10" spans="1:12" s="8" customFormat="1" ht="57.6" customHeight="1" thickBot="1" x14ac:dyDescent="0.55000000000000004">
      <c r="A10" s="89">
        <v>1</v>
      </c>
      <c r="B10" s="135" t="s">
        <v>263</v>
      </c>
      <c r="C10" s="71" t="s">
        <v>262</v>
      </c>
      <c r="D10" s="82" t="s">
        <v>6</v>
      </c>
      <c r="E10" s="83">
        <v>16012000</v>
      </c>
      <c r="F10" s="84">
        <v>12.776</v>
      </c>
      <c r="G10" s="85">
        <f>F10*E10</f>
        <v>204569312</v>
      </c>
      <c r="H10" s="31"/>
      <c r="I10" s="31"/>
      <c r="J10" s="31"/>
      <c r="K10" s="55"/>
      <c r="L10" s="55"/>
    </row>
    <row r="11" spans="1:12" s="8" customFormat="1" ht="18" customHeight="1" thickBot="1" x14ac:dyDescent="0.55000000000000004">
      <c r="A11" s="184"/>
      <c r="B11" s="185"/>
      <c r="C11" s="77" t="s">
        <v>27</v>
      </c>
      <c r="D11" s="141"/>
      <c r="E11" s="142"/>
      <c r="F11" s="142"/>
      <c r="G11" s="143"/>
      <c r="H11" s="31"/>
      <c r="I11" s="31"/>
      <c r="J11" s="31"/>
      <c r="K11" s="55"/>
      <c r="L11" s="55"/>
    </row>
    <row r="12" spans="1:12" s="26" customFormat="1" ht="49.2" thickBot="1" x14ac:dyDescent="0.55000000000000004">
      <c r="A12" s="89">
        <v>2</v>
      </c>
      <c r="B12" s="135" t="s">
        <v>264</v>
      </c>
      <c r="C12" s="78" t="s">
        <v>265</v>
      </c>
      <c r="D12" s="82" t="s">
        <v>6</v>
      </c>
      <c r="E12" s="87">
        <v>147000</v>
      </c>
      <c r="F12" s="88">
        <v>114.985</v>
      </c>
      <c r="G12" s="85">
        <f t="shared" ref="G12:G46" si="0">F12*E12</f>
        <v>16902795</v>
      </c>
      <c r="H12" s="31"/>
      <c r="I12" s="31"/>
      <c r="J12" s="31"/>
      <c r="K12" s="56"/>
      <c r="L12" s="56"/>
    </row>
    <row r="13" spans="1:12" s="8" customFormat="1" ht="52.2" customHeight="1" thickBot="1" x14ac:dyDescent="0.55000000000000004">
      <c r="A13" s="89">
        <v>3</v>
      </c>
      <c r="B13" s="135" t="s">
        <v>45</v>
      </c>
      <c r="C13" s="71" t="s">
        <v>10</v>
      </c>
      <c r="D13" s="86" t="s">
        <v>15</v>
      </c>
      <c r="E13" s="87">
        <v>210500</v>
      </c>
      <c r="F13" s="84">
        <v>114.985</v>
      </c>
      <c r="G13" s="85">
        <f>F13*E13</f>
        <v>24204342.5</v>
      </c>
      <c r="H13" s="31"/>
      <c r="I13" s="31"/>
      <c r="J13" s="31"/>
      <c r="K13" s="55"/>
      <c r="L13" s="55"/>
    </row>
    <row r="14" spans="1:12" s="26" customFormat="1" ht="72.75" customHeight="1" thickBot="1" x14ac:dyDescent="0.55000000000000004">
      <c r="A14" s="89">
        <v>4</v>
      </c>
      <c r="B14" s="135" t="s">
        <v>46</v>
      </c>
      <c r="C14" s="71" t="s">
        <v>11</v>
      </c>
      <c r="D14" s="86" t="s">
        <v>14</v>
      </c>
      <c r="E14" s="87">
        <v>8120</v>
      </c>
      <c r="F14" s="84">
        <v>459.94</v>
      </c>
      <c r="G14" s="85">
        <f t="shared" si="0"/>
        <v>3734712.8</v>
      </c>
      <c r="H14" s="31"/>
      <c r="I14" s="31"/>
      <c r="J14" s="31"/>
      <c r="K14" s="56"/>
      <c r="L14" s="56"/>
    </row>
    <row r="15" spans="1:12" s="8" customFormat="1" ht="65.400000000000006" thickBot="1" x14ac:dyDescent="0.55000000000000004">
      <c r="A15" s="89">
        <v>5</v>
      </c>
      <c r="B15" s="135" t="s">
        <v>47</v>
      </c>
      <c r="C15" s="71" t="s">
        <v>12</v>
      </c>
      <c r="D15" s="86" t="s">
        <v>14</v>
      </c>
      <c r="E15" s="87">
        <v>41500</v>
      </c>
      <c r="F15" s="84">
        <v>1149.8489999999999</v>
      </c>
      <c r="G15" s="85">
        <f t="shared" si="0"/>
        <v>47718733.5</v>
      </c>
      <c r="H15" s="31"/>
      <c r="I15" s="31"/>
      <c r="J15" s="31"/>
      <c r="K15" s="55"/>
      <c r="L15" s="55"/>
    </row>
    <row r="16" spans="1:12" s="8" customFormat="1" ht="81" customHeight="1" thickBot="1" x14ac:dyDescent="0.55000000000000004">
      <c r="A16" s="89">
        <v>6</v>
      </c>
      <c r="B16" s="135" t="s">
        <v>48</v>
      </c>
      <c r="C16" s="71" t="s">
        <v>13</v>
      </c>
      <c r="D16" s="86" t="s">
        <v>14</v>
      </c>
      <c r="E16" s="83">
        <v>33800</v>
      </c>
      <c r="F16" s="84">
        <v>1379.819</v>
      </c>
      <c r="G16" s="85">
        <f t="shared" si="0"/>
        <v>46637882.199999996</v>
      </c>
      <c r="H16" s="31"/>
      <c r="I16" s="31"/>
      <c r="J16" s="31"/>
      <c r="K16" s="55"/>
      <c r="L16" s="55"/>
    </row>
    <row r="17" spans="1:13" s="8" customFormat="1" ht="82.5" customHeight="1" thickBot="1" x14ac:dyDescent="0.55000000000000004">
      <c r="A17" s="89">
        <v>7</v>
      </c>
      <c r="B17" s="135" t="s">
        <v>120</v>
      </c>
      <c r="C17" s="71" t="s">
        <v>119</v>
      </c>
      <c r="D17" s="86" t="s">
        <v>15</v>
      </c>
      <c r="E17" s="87">
        <v>306500</v>
      </c>
      <c r="F17" s="84">
        <v>55.247999999999998</v>
      </c>
      <c r="G17" s="85">
        <f t="shared" si="0"/>
        <v>16933512</v>
      </c>
      <c r="H17" s="31"/>
      <c r="I17" s="31"/>
      <c r="J17" s="31"/>
      <c r="K17" s="55"/>
      <c r="L17" s="55"/>
    </row>
    <row r="18" spans="1:13" s="8" customFormat="1" ht="21" customHeight="1" thickBot="1" x14ac:dyDescent="0.55000000000000004">
      <c r="A18" s="184"/>
      <c r="B18" s="185"/>
      <c r="C18" s="77" t="s">
        <v>28</v>
      </c>
      <c r="D18" s="184"/>
      <c r="E18" s="186"/>
      <c r="F18" s="186"/>
      <c r="G18" s="185"/>
      <c r="H18" s="31"/>
      <c r="I18" s="31"/>
      <c r="J18" s="31"/>
      <c r="K18" s="55"/>
      <c r="L18" s="55"/>
    </row>
    <row r="19" spans="1:13" s="8" customFormat="1" ht="40.200000000000003" customHeight="1" thickBot="1" x14ac:dyDescent="0.55000000000000004">
      <c r="A19" s="89">
        <v>8</v>
      </c>
      <c r="B19" s="135" t="s">
        <v>266</v>
      </c>
      <c r="C19" s="71" t="s">
        <v>267</v>
      </c>
      <c r="D19" s="89" t="s">
        <v>25</v>
      </c>
      <c r="E19" s="85">
        <v>2538000</v>
      </c>
      <c r="F19" s="84">
        <v>50.28</v>
      </c>
      <c r="G19" s="85">
        <f t="shared" si="0"/>
        <v>127610640</v>
      </c>
      <c r="H19" s="31"/>
      <c r="I19" s="31"/>
      <c r="J19" s="31"/>
      <c r="K19" s="55"/>
      <c r="L19" s="55"/>
    </row>
    <row r="20" spans="1:13" s="26" customFormat="1" ht="37.5" customHeight="1" thickBot="1" x14ac:dyDescent="0.55000000000000004">
      <c r="A20" s="89">
        <v>9</v>
      </c>
      <c r="B20" s="135" t="s">
        <v>121</v>
      </c>
      <c r="C20" s="71" t="s">
        <v>198</v>
      </c>
      <c r="D20" s="89" t="s">
        <v>25</v>
      </c>
      <c r="E20" s="85">
        <v>3378000</v>
      </c>
      <c r="F20" s="91">
        <v>117.54</v>
      </c>
      <c r="G20" s="85">
        <f t="shared" si="0"/>
        <v>397050120</v>
      </c>
      <c r="H20" s="31"/>
      <c r="I20" s="31"/>
      <c r="J20" s="31"/>
      <c r="K20" s="56"/>
      <c r="L20" s="56"/>
    </row>
    <row r="21" spans="1:13" s="26" customFormat="1" ht="37.5" customHeight="1" thickBot="1" x14ac:dyDescent="0.55000000000000004">
      <c r="A21" s="89">
        <v>10</v>
      </c>
      <c r="B21" s="135" t="s">
        <v>122</v>
      </c>
      <c r="C21" s="71" t="s">
        <v>199</v>
      </c>
      <c r="D21" s="89" t="s">
        <v>25</v>
      </c>
      <c r="E21" s="87">
        <v>4288000</v>
      </c>
      <c r="F21" s="91">
        <v>119.37</v>
      </c>
      <c r="G21" s="85">
        <f t="shared" si="0"/>
        <v>511858560</v>
      </c>
      <c r="H21" s="31"/>
      <c r="I21" s="31"/>
      <c r="J21" s="31"/>
      <c r="K21" s="56"/>
      <c r="L21" s="56"/>
    </row>
    <row r="22" spans="1:13" s="8" customFormat="1" ht="49.2" thickBot="1" x14ac:dyDescent="0.55000000000000004">
      <c r="A22" s="89">
        <v>11</v>
      </c>
      <c r="B22" s="135" t="s">
        <v>268</v>
      </c>
      <c r="C22" s="71" t="s">
        <v>269</v>
      </c>
      <c r="D22" s="89" t="s">
        <v>25</v>
      </c>
      <c r="E22" s="87">
        <v>4100000</v>
      </c>
      <c r="F22" s="84">
        <v>46.250999999999998</v>
      </c>
      <c r="G22" s="85">
        <f t="shared" si="0"/>
        <v>189629100</v>
      </c>
      <c r="H22" s="31"/>
      <c r="I22" s="31"/>
      <c r="J22" s="31"/>
      <c r="K22" s="55"/>
      <c r="L22" s="55"/>
    </row>
    <row r="23" spans="1:13" s="8" customFormat="1" ht="26.25" customHeight="1" thickBot="1" x14ac:dyDescent="0.55000000000000004">
      <c r="A23" s="184"/>
      <c r="B23" s="185"/>
      <c r="C23" s="77" t="s">
        <v>29</v>
      </c>
      <c r="D23" s="184"/>
      <c r="E23" s="186"/>
      <c r="F23" s="186"/>
      <c r="G23" s="185"/>
      <c r="H23" s="31"/>
      <c r="I23" s="31"/>
      <c r="J23" s="31"/>
      <c r="K23" s="55"/>
      <c r="L23" s="55"/>
    </row>
    <row r="24" spans="1:13" s="8" customFormat="1" ht="53.4" customHeight="1" thickBot="1" x14ac:dyDescent="0.55000000000000004">
      <c r="A24" s="89">
        <v>12</v>
      </c>
      <c r="B24" s="135" t="s">
        <v>123</v>
      </c>
      <c r="C24" s="71" t="s">
        <v>272</v>
      </c>
      <c r="D24" s="89" t="s">
        <v>17</v>
      </c>
      <c r="E24" s="83">
        <v>441500</v>
      </c>
      <c r="F24" s="84">
        <v>2423.71</v>
      </c>
      <c r="G24" s="85">
        <f>F24*E24</f>
        <v>1070067965</v>
      </c>
      <c r="H24" s="31"/>
      <c r="I24" s="31"/>
      <c r="J24" s="31"/>
      <c r="K24" s="55"/>
      <c r="L24" s="55"/>
    </row>
    <row r="25" spans="1:13" s="8" customFormat="1" ht="51.75" customHeight="1" thickBot="1" x14ac:dyDescent="0.55000000000000004">
      <c r="A25" s="89">
        <v>13</v>
      </c>
      <c r="B25" s="135" t="s">
        <v>124</v>
      </c>
      <c r="C25" s="71" t="s">
        <v>273</v>
      </c>
      <c r="D25" s="89" t="s">
        <v>17</v>
      </c>
      <c r="E25" s="83">
        <v>375500</v>
      </c>
      <c r="F25" s="84">
        <v>8394.2189999999991</v>
      </c>
      <c r="G25" s="85">
        <f t="shared" si="0"/>
        <v>3152029234.4999995</v>
      </c>
      <c r="H25" s="31"/>
      <c r="I25" s="31"/>
      <c r="J25" s="31"/>
      <c r="K25" s="55"/>
      <c r="L25" s="55"/>
    </row>
    <row r="26" spans="1:13" s="8" customFormat="1" ht="51.75" customHeight="1" thickBot="1" x14ac:dyDescent="0.55000000000000004">
      <c r="A26" s="89">
        <v>14</v>
      </c>
      <c r="B26" s="135" t="s">
        <v>270</v>
      </c>
      <c r="C26" s="71" t="s">
        <v>271</v>
      </c>
      <c r="D26" s="89" t="s">
        <v>17</v>
      </c>
      <c r="E26" s="83">
        <v>358500</v>
      </c>
      <c r="F26" s="84">
        <v>855.99099999999999</v>
      </c>
      <c r="G26" s="85">
        <f t="shared" si="0"/>
        <v>306872773.5</v>
      </c>
      <c r="H26" s="31"/>
      <c r="I26" s="31"/>
      <c r="J26" s="31"/>
      <c r="K26" s="55"/>
      <c r="L26" s="55"/>
    </row>
    <row r="27" spans="1:13" s="28" customFormat="1" ht="42.6" customHeight="1" thickBot="1" x14ac:dyDescent="0.55000000000000004">
      <c r="A27" s="89">
        <v>15</v>
      </c>
      <c r="B27" s="135" t="s">
        <v>125</v>
      </c>
      <c r="C27" s="71" t="s">
        <v>16</v>
      </c>
      <c r="D27" s="89" t="s">
        <v>17</v>
      </c>
      <c r="E27" s="83">
        <v>9650</v>
      </c>
      <c r="F27" s="84">
        <v>796.28300000000002</v>
      </c>
      <c r="G27" s="85">
        <f t="shared" si="0"/>
        <v>7684130.9500000002</v>
      </c>
      <c r="H27" s="31"/>
      <c r="I27" s="31"/>
      <c r="J27" s="31"/>
      <c r="K27" s="55"/>
      <c r="L27" s="55"/>
      <c r="M27" s="8"/>
    </row>
    <row r="28" spans="1:13" s="8" customFormat="1" ht="18" customHeight="1" thickBot="1" x14ac:dyDescent="0.55000000000000004">
      <c r="A28" s="184"/>
      <c r="B28" s="185"/>
      <c r="C28" s="77" t="s">
        <v>30</v>
      </c>
      <c r="D28" s="184"/>
      <c r="E28" s="186"/>
      <c r="F28" s="186"/>
      <c r="G28" s="185"/>
      <c r="H28" s="31"/>
      <c r="I28" s="31"/>
      <c r="J28" s="31"/>
      <c r="K28" s="55"/>
      <c r="L28" s="55"/>
    </row>
    <row r="29" spans="1:13" s="8" customFormat="1" ht="34.5" customHeight="1" thickBot="1" x14ac:dyDescent="0.55000000000000004">
      <c r="A29" s="89">
        <v>16</v>
      </c>
      <c r="B29" s="135" t="s">
        <v>21</v>
      </c>
      <c r="C29" s="71" t="s">
        <v>20</v>
      </c>
      <c r="D29" s="82" t="s">
        <v>6</v>
      </c>
      <c r="E29" s="83">
        <v>17152000</v>
      </c>
      <c r="F29" s="84">
        <v>6.9059999999999997</v>
      </c>
      <c r="G29" s="85">
        <f t="shared" si="0"/>
        <v>118451712</v>
      </c>
      <c r="H29" s="31"/>
      <c r="I29" s="31"/>
      <c r="J29" s="31"/>
      <c r="K29" s="55"/>
      <c r="L29" s="55"/>
    </row>
    <row r="30" spans="1:13" s="8" customFormat="1" ht="36" customHeight="1" thickBot="1" x14ac:dyDescent="0.55000000000000004">
      <c r="A30" s="89">
        <v>17</v>
      </c>
      <c r="B30" s="135" t="s">
        <v>19</v>
      </c>
      <c r="C30" s="71" t="s">
        <v>18</v>
      </c>
      <c r="D30" s="82" t="s">
        <v>6</v>
      </c>
      <c r="E30" s="83">
        <v>20162000</v>
      </c>
      <c r="F30" s="84">
        <v>78.323999999999998</v>
      </c>
      <c r="G30" s="85">
        <f t="shared" si="0"/>
        <v>1579168488</v>
      </c>
      <c r="H30" s="31"/>
      <c r="I30" s="31"/>
      <c r="J30" s="31"/>
      <c r="K30" s="55"/>
      <c r="L30" s="55"/>
    </row>
    <row r="31" spans="1:13" s="8" customFormat="1" ht="36" customHeight="1" thickBot="1" x14ac:dyDescent="0.55000000000000004">
      <c r="A31" s="89">
        <v>18</v>
      </c>
      <c r="B31" s="135" t="s">
        <v>274</v>
      </c>
      <c r="C31" s="71" t="s">
        <v>278</v>
      </c>
      <c r="D31" s="82" t="s">
        <v>6</v>
      </c>
      <c r="E31" s="83">
        <v>940000</v>
      </c>
      <c r="F31" s="84">
        <v>78.323999999999998</v>
      </c>
      <c r="G31" s="85">
        <f t="shared" si="0"/>
        <v>73624560</v>
      </c>
      <c r="H31" s="31"/>
      <c r="I31" s="31"/>
      <c r="J31" s="31"/>
      <c r="K31" s="55"/>
      <c r="L31" s="55"/>
    </row>
    <row r="32" spans="1:13" s="8" customFormat="1" ht="33.75" customHeight="1" thickBot="1" x14ac:dyDescent="0.55000000000000004">
      <c r="A32" s="89">
        <v>19</v>
      </c>
      <c r="B32" s="135" t="s">
        <v>22</v>
      </c>
      <c r="C32" s="71" t="s">
        <v>23</v>
      </c>
      <c r="D32" s="82" t="s">
        <v>6</v>
      </c>
      <c r="E32" s="83">
        <v>14633000</v>
      </c>
      <c r="F32" s="84">
        <v>34.128</v>
      </c>
      <c r="G32" s="85">
        <f t="shared" si="0"/>
        <v>499395024</v>
      </c>
      <c r="H32" s="31"/>
      <c r="I32" s="31"/>
      <c r="J32" s="31"/>
      <c r="K32" s="55"/>
      <c r="L32" s="55"/>
    </row>
    <row r="33" spans="1:12" s="8" customFormat="1" ht="49.2" thickBot="1" x14ac:dyDescent="0.55000000000000004">
      <c r="A33" s="89">
        <v>20</v>
      </c>
      <c r="B33" s="135" t="s">
        <v>275</v>
      </c>
      <c r="C33" s="71" t="s">
        <v>279</v>
      </c>
      <c r="D33" s="82" t="s">
        <v>6</v>
      </c>
      <c r="E33" s="83">
        <v>2426000</v>
      </c>
      <c r="F33" s="84">
        <v>19.007999999999999</v>
      </c>
      <c r="G33" s="85">
        <f t="shared" si="0"/>
        <v>46113408</v>
      </c>
      <c r="H33" s="31"/>
      <c r="I33" s="31"/>
      <c r="J33" s="31"/>
      <c r="K33" s="55"/>
      <c r="L33" s="55"/>
    </row>
    <row r="34" spans="1:12" s="8" customFormat="1" ht="33.75" customHeight="1" thickBot="1" x14ac:dyDescent="0.55000000000000004">
      <c r="A34" s="89">
        <v>21</v>
      </c>
      <c r="B34" s="135" t="s">
        <v>276</v>
      </c>
      <c r="C34" s="71" t="s">
        <v>280</v>
      </c>
      <c r="D34" s="82" t="s">
        <v>6</v>
      </c>
      <c r="E34" s="83">
        <v>1713000</v>
      </c>
      <c r="F34" s="84">
        <v>22.835999999999999</v>
      </c>
      <c r="G34" s="85">
        <f t="shared" si="0"/>
        <v>39118068</v>
      </c>
      <c r="H34" s="31"/>
      <c r="I34" s="31"/>
      <c r="J34" s="31"/>
      <c r="K34" s="55"/>
      <c r="L34" s="55"/>
    </row>
    <row r="35" spans="1:12" s="8" customFormat="1" ht="34.5" customHeight="1" thickBot="1" x14ac:dyDescent="0.55000000000000004">
      <c r="A35" s="89">
        <v>22</v>
      </c>
      <c r="B35" s="135" t="s">
        <v>277</v>
      </c>
      <c r="C35" s="71" t="s">
        <v>24</v>
      </c>
      <c r="D35" s="82" t="s">
        <v>6</v>
      </c>
      <c r="E35" s="83">
        <v>304000</v>
      </c>
      <c r="F35" s="84">
        <v>10.157</v>
      </c>
      <c r="G35" s="85">
        <f t="shared" si="0"/>
        <v>3087728</v>
      </c>
      <c r="H35" s="31"/>
      <c r="I35" s="31"/>
      <c r="J35" s="31"/>
      <c r="K35" s="55"/>
      <c r="L35" s="55"/>
    </row>
    <row r="36" spans="1:12" s="8" customFormat="1" ht="18" customHeight="1" thickBot="1" x14ac:dyDescent="0.55000000000000004">
      <c r="A36" s="184"/>
      <c r="B36" s="185"/>
      <c r="C36" s="77" t="s">
        <v>31</v>
      </c>
      <c r="D36" s="184"/>
      <c r="E36" s="186"/>
      <c r="F36" s="186"/>
      <c r="G36" s="185"/>
      <c r="H36" s="31"/>
      <c r="I36" s="31"/>
      <c r="J36" s="31"/>
      <c r="K36" s="55"/>
      <c r="L36" s="55"/>
    </row>
    <row r="37" spans="1:12" s="8" customFormat="1" ht="49.2" thickBot="1" x14ac:dyDescent="0.55000000000000004">
      <c r="A37" s="153">
        <v>23</v>
      </c>
      <c r="B37" s="136">
        <v>100306</v>
      </c>
      <c r="C37" s="154" t="s">
        <v>281</v>
      </c>
      <c r="D37" s="155" t="s">
        <v>25</v>
      </c>
      <c r="E37" s="156">
        <v>9101000</v>
      </c>
      <c r="F37" s="157">
        <v>165.88499999999999</v>
      </c>
      <c r="G37" s="158">
        <f t="shared" si="0"/>
        <v>1509719385</v>
      </c>
      <c r="H37" s="31"/>
      <c r="I37" s="31"/>
      <c r="J37" s="31"/>
      <c r="K37" s="55"/>
      <c r="L37" s="55"/>
    </row>
    <row r="38" spans="1:12" s="8" customFormat="1" ht="51.75" customHeight="1" thickBot="1" x14ac:dyDescent="0.55000000000000004">
      <c r="A38" s="89">
        <v>24</v>
      </c>
      <c r="B38" s="89">
        <v>100701</v>
      </c>
      <c r="C38" s="71" t="s">
        <v>282</v>
      </c>
      <c r="D38" s="155" t="s">
        <v>25</v>
      </c>
      <c r="E38" s="83">
        <v>59500</v>
      </c>
      <c r="F38" s="84">
        <v>165.88499999999999</v>
      </c>
      <c r="G38" s="158">
        <f t="shared" si="0"/>
        <v>9870157.5</v>
      </c>
      <c r="H38" s="31"/>
      <c r="I38" s="31"/>
      <c r="J38" s="31"/>
      <c r="K38" s="55"/>
      <c r="L38" s="55"/>
    </row>
    <row r="39" spans="1:12" s="8" customFormat="1" ht="18" customHeight="1" thickBot="1" x14ac:dyDescent="0.55000000000000004">
      <c r="A39" s="184"/>
      <c r="B39" s="185"/>
      <c r="C39" s="77" t="s">
        <v>32</v>
      </c>
      <c r="D39" s="184"/>
      <c r="E39" s="186"/>
      <c r="F39" s="186"/>
      <c r="G39" s="185"/>
      <c r="H39" s="31"/>
      <c r="I39" s="31"/>
      <c r="J39" s="31"/>
      <c r="K39" s="55"/>
      <c r="L39" s="55"/>
    </row>
    <row r="40" spans="1:12" s="8" customFormat="1" ht="32.25" customHeight="1" thickBot="1" x14ac:dyDescent="0.55000000000000004">
      <c r="A40" s="89">
        <v>25</v>
      </c>
      <c r="B40" s="89">
        <v>110213</v>
      </c>
      <c r="C40" s="71" t="s">
        <v>283</v>
      </c>
      <c r="D40" s="89" t="s">
        <v>126</v>
      </c>
      <c r="E40" s="85">
        <v>27151000</v>
      </c>
      <c r="F40" s="84">
        <v>1.6379999999999999</v>
      </c>
      <c r="G40" s="85">
        <f t="shared" si="0"/>
        <v>44473338</v>
      </c>
      <c r="H40" s="31"/>
      <c r="I40" s="31"/>
      <c r="J40" s="31"/>
      <c r="K40" s="55"/>
      <c r="L40" s="55"/>
    </row>
    <row r="41" spans="1:12" s="8" customFormat="1" ht="32.25" customHeight="1" thickBot="1" x14ac:dyDescent="0.55000000000000004">
      <c r="A41" s="89">
        <v>26</v>
      </c>
      <c r="B41" s="89">
        <v>110401</v>
      </c>
      <c r="C41" s="71" t="s">
        <v>285</v>
      </c>
      <c r="D41" s="89" t="s">
        <v>126</v>
      </c>
      <c r="E41" s="85">
        <v>21686000</v>
      </c>
      <c r="F41" s="84">
        <v>8.8989999999999991</v>
      </c>
      <c r="G41" s="85">
        <f t="shared" si="0"/>
        <v>192983713.99999997</v>
      </c>
      <c r="H41" s="31"/>
      <c r="I41" s="31"/>
      <c r="J41" s="31"/>
      <c r="K41" s="55"/>
      <c r="L41" s="55"/>
    </row>
    <row r="42" spans="1:12" s="8" customFormat="1" ht="32.25" customHeight="1" thickBot="1" x14ac:dyDescent="0.55000000000000004">
      <c r="A42" s="89">
        <v>27</v>
      </c>
      <c r="B42" s="89">
        <v>110402</v>
      </c>
      <c r="C42" s="71" t="s">
        <v>284</v>
      </c>
      <c r="D42" s="89" t="s">
        <v>126</v>
      </c>
      <c r="E42" s="85">
        <v>18409000</v>
      </c>
      <c r="F42" s="84">
        <v>54.991999999999997</v>
      </c>
      <c r="G42" s="85">
        <f t="shared" si="0"/>
        <v>1012347728</v>
      </c>
      <c r="H42" s="31"/>
      <c r="I42" s="31"/>
      <c r="J42" s="31"/>
      <c r="K42" s="55"/>
      <c r="L42" s="55"/>
    </row>
    <row r="43" spans="1:12" s="8" customFormat="1" ht="49.2" thickBot="1" x14ac:dyDescent="0.55000000000000004">
      <c r="A43" s="89">
        <v>28</v>
      </c>
      <c r="B43" s="89">
        <v>110824</v>
      </c>
      <c r="C43" s="71" t="s">
        <v>286</v>
      </c>
      <c r="D43" s="92" t="s">
        <v>25</v>
      </c>
      <c r="E43" s="85">
        <v>219000</v>
      </c>
      <c r="F43" s="84">
        <v>274.95999999999998</v>
      </c>
      <c r="G43" s="85">
        <f t="shared" si="0"/>
        <v>60216239.999999993</v>
      </c>
      <c r="H43" s="31"/>
      <c r="I43" s="31"/>
      <c r="J43" s="31"/>
      <c r="K43" s="55"/>
      <c r="L43" s="55"/>
    </row>
    <row r="44" spans="1:12" s="8" customFormat="1" ht="22.2" customHeight="1" thickBot="1" x14ac:dyDescent="0.55000000000000004">
      <c r="A44" s="184"/>
      <c r="B44" s="185"/>
      <c r="C44" s="77" t="s">
        <v>33</v>
      </c>
      <c r="D44" s="184"/>
      <c r="E44" s="186"/>
      <c r="F44" s="186"/>
      <c r="G44" s="185"/>
      <c r="H44" s="31"/>
      <c r="I44" s="31"/>
      <c r="J44" s="31"/>
      <c r="K44" s="55"/>
      <c r="L44" s="55"/>
    </row>
    <row r="45" spans="1:12" s="8" customFormat="1" ht="33" thickBot="1" x14ac:dyDescent="0.55000000000000004">
      <c r="A45" s="153">
        <v>29</v>
      </c>
      <c r="B45" s="89">
        <v>130203</v>
      </c>
      <c r="C45" s="71" t="s">
        <v>287</v>
      </c>
      <c r="D45" s="153" t="s">
        <v>8</v>
      </c>
      <c r="E45" s="156">
        <v>2756000</v>
      </c>
      <c r="F45" s="157">
        <v>12.06</v>
      </c>
      <c r="G45" s="158">
        <f t="shared" si="0"/>
        <v>33237360</v>
      </c>
      <c r="H45" s="31"/>
      <c r="I45" s="31"/>
      <c r="J45" s="31"/>
      <c r="K45" s="55"/>
      <c r="L45" s="55"/>
    </row>
    <row r="46" spans="1:12" s="8" customFormat="1" ht="65.400000000000006" thickBot="1" x14ac:dyDescent="0.55000000000000004">
      <c r="A46" s="89">
        <v>30</v>
      </c>
      <c r="B46" s="137">
        <v>130303</v>
      </c>
      <c r="C46" s="159" t="s">
        <v>223</v>
      </c>
      <c r="D46" s="153" t="s">
        <v>8</v>
      </c>
      <c r="E46" s="156">
        <v>1735000</v>
      </c>
      <c r="F46" s="84">
        <v>142.69999999999999</v>
      </c>
      <c r="G46" s="158">
        <f t="shared" si="0"/>
        <v>247584499.99999997</v>
      </c>
      <c r="H46" s="31"/>
      <c r="I46" s="31"/>
      <c r="J46" s="31"/>
      <c r="K46" s="55"/>
      <c r="L46" s="55"/>
    </row>
    <row r="47" spans="1:12" s="8" customFormat="1" ht="21" customHeight="1" thickBot="1" x14ac:dyDescent="0.55000000000000004">
      <c r="A47" s="184"/>
      <c r="B47" s="185"/>
      <c r="C47" s="77" t="s">
        <v>288</v>
      </c>
      <c r="D47" s="184"/>
      <c r="E47" s="186"/>
      <c r="F47" s="186"/>
      <c r="G47" s="185"/>
      <c r="H47" s="31"/>
      <c r="I47" s="31"/>
      <c r="J47" s="31"/>
      <c r="K47" s="55"/>
      <c r="L47" s="55"/>
    </row>
    <row r="48" spans="1:12" s="8" customFormat="1" ht="49.2" thickBot="1" x14ac:dyDescent="0.55000000000000004">
      <c r="A48" s="89">
        <v>31</v>
      </c>
      <c r="B48" s="137">
        <v>140611</v>
      </c>
      <c r="C48" s="159" t="s">
        <v>289</v>
      </c>
      <c r="D48" s="153" t="s">
        <v>8</v>
      </c>
      <c r="E48" s="156">
        <v>341500</v>
      </c>
      <c r="F48" s="84">
        <v>211.68</v>
      </c>
      <c r="G48" s="158">
        <f>E48*F48</f>
        <v>72288720</v>
      </c>
      <c r="H48" s="31"/>
      <c r="I48" s="31"/>
      <c r="J48" s="31"/>
      <c r="K48" s="55"/>
      <c r="L48" s="55"/>
    </row>
    <row r="49" spans="1:13" s="8" customFormat="1" ht="21" customHeight="1" thickBot="1" x14ac:dyDescent="0.55000000000000004">
      <c r="A49" s="141"/>
      <c r="B49" s="143"/>
      <c r="C49" s="77" t="s">
        <v>26</v>
      </c>
      <c r="D49" s="141"/>
      <c r="E49" s="142"/>
      <c r="F49" s="142"/>
      <c r="G49" s="143"/>
      <c r="H49" s="31"/>
      <c r="I49" s="31"/>
      <c r="J49" s="31"/>
      <c r="K49" s="55"/>
      <c r="L49" s="55"/>
    </row>
    <row r="50" spans="1:13" s="25" customFormat="1" ht="54" customHeight="1" thickBot="1" x14ac:dyDescent="0.6">
      <c r="A50" s="89">
        <v>32</v>
      </c>
      <c r="B50" s="89">
        <v>160104</v>
      </c>
      <c r="C50" s="71" t="s">
        <v>200</v>
      </c>
      <c r="D50" s="89" t="s">
        <v>34</v>
      </c>
      <c r="E50" s="87">
        <v>701500</v>
      </c>
      <c r="F50" s="84">
        <v>564.53300000000002</v>
      </c>
      <c r="G50" s="85">
        <f>F50*E50</f>
        <v>396019899.5</v>
      </c>
      <c r="H50" s="31"/>
      <c r="I50" s="79"/>
      <c r="J50" s="31"/>
      <c r="K50" s="55"/>
      <c r="L50" s="55"/>
      <c r="M50" s="8"/>
    </row>
    <row r="51" spans="1:13" s="8" customFormat="1" ht="22.8" customHeight="1" thickBot="1" x14ac:dyDescent="0.55000000000000004">
      <c r="A51" s="89">
        <v>33</v>
      </c>
      <c r="B51" s="89">
        <v>160406</v>
      </c>
      <c r="C51" s="71" t="s">
        <v>290</v>
      </c>
      <c r="D51" s="89" t="s">
        <v>34</v>
      </c>
      <c r="E51" s="85">
        <v>905000</v>
      </c>
      <c r="F51" s="89">
        <v>128.20500000000001</v>
      </c>
      <c r="G51" s="85">
        <f t="shared" ref="G51" si="1">F51*E51</f>
        <v>116025525.00000001</v>
      </c>
      <c r="H51" s="31"/>
      <c r="I51" s="31"/>
      <c r="J51" s="31"/>
      <c r="K51" s="55"/>
      <c r="L51" s="55"/>
    </row>
    <row r="52" spans="1:13" s="8" customFormat="1" ht="18" customHeight="1" thickBot="1" x14ac:dyDescent="0.55000000000000004">
      <c r="A52" s="184"/>
      <c r="B52" s="185"/>
      <c r="C52" s="77" t="s">
        <v>70</v>
      </c>
      <c r="D52" s="184"/>
      <c r="E52" s="186"/>
      <c r="F52" s="186"/>
      <c r="G52" s="185"/>
      <c r="H52" s="31"/>
      <c r="I52" s="31"/>
      <c r="J52" s="31"/>
      <c r="K52" s="55"/>
      <c r="L52" s="55"/>
    </row>
    <row r="53" spans="1:13" s="8" customFormat="1" ht="52.5" customHeight="1" thickBot="1" x14ac:dyDescent="0.55000000000000004">
      <c r="A53" s="89">
        <v>34</v>
      </c>
      <c r="B53" s="89">
        <v>170102</v>
      </c>
      <c r="C53" s="72" t="s">
        <v>224</v>
      </c>
      <c r="D53" s="89" t="s">
        <v>34</v>
      </c>
      <c r="E53" s="85">
        <v>2198000</v>
      </c>
      <c r="F53" s="84">
        <v>99.792000000000002</v>
      </c>
      <c r="G53" s="85">
        <f>F53*E53</f>
        <v>219342816</v>
      </c>
      <c r="H53" s="31"/>
      <c r="I53" s="31"/>
      <c r="J53" s="31"/>
      <c r="K53" s="55"/>
      <c r="L53" s="55"/>
    </row>
    <row r="54" spans="1:13" s="8" customFormat="1" ht="52.5" customHeight="1" thickBot="1" x14ac:dyDescent="0.55000000000000004">
      <c r="A54" s="89">
        <v>35</v>
      </c>
      <c r="B54" s="89">
        <v>170204</v>
      </c>
      <c r="C54" s="71" t="s">
        <v>291</v>
      </c>
      <c r="D54" s="89" t="s">
        <v>25</v>
      </c>
      <c r="E54" s="85">
        <v>5623000</v>
      </c>
      <c r="F54" s="84">
        <v>10.82</v>
      </c>
      <c r="G54" s="85">
        <f t="shared" ref="G54:G55" si="2">F54*E54</f>
        <v>60840860</v>
      </c>
      <c r="H54" s="31"/>
      <c r="I54" s="31"/>
      <c r="J54" s="31"/>
      <c r="K54" s="55"/>
      <c r="L54" s="55"/>
    </row>
    <row r="55" spans="1:13" s="8" customFormat="1" ht="52.5" customHeight="1" thickBot="1" x14ac:dyDescent="0.55000000000000004">
      <c r="A55" s="89">
        <v>36</v>
      </c>
      <c r="B55" s="89">
        <v>170403</v>
      </c>
      <c r="C55" s="71" t="s">
        <v>292</v>
      </c>
      <c r="D55" s="89" t="s">
        <v>34</v>
      </c>
      <c r="E55" s="85">
        <v>3565000</v>
      </c>
      <c r="F55" s="84">
        <v>2.9159999999999999</v>
      </c>
      <c r="G55" s="85">
        <f t="shared" si="2"/>
        <v>10395540</v>
      </c>
      <c r="H55" s="31"/>
      <c r="I55" s="31"/>
      <c r="J55" s="31"/>
      <c r="K55" s="55"/>
      <c r="L55" s="55"/>
    </row>
    <row r="56" spans="1:13" s="8" customFormat="1" ht="33" thickBot="1" x14ac:dyDescent="0.55000000000000004">
      <c r="A56" s="89">
        <v>37</v>
      </c>
      <c r="B56" s="89">
        <v>170605</v>
      </c>
      <c r="C56" s="72" t="s">
        <v>293</v>
      </c>
      <c r="D56" s="89" t="s">
        <v>34</v>
      </c>
      <c r="E56" s="85">
        <v>50000</v>
      </c>
      <c r="F56" s="89">
        <v>99.792000000000002</v>
      </c>
      <c r="G56" s="85">
        <f>F56*E56</f>
        <v>4989600</v>
      </c>
      <c r="H56" s="31"/>
      <c r="I56" s="31"/>
      <c r="J56" s="31"/>
      <c r="K56" s="55"/>
      <c r="L56" s="55"/>
    </row>
    <row r="57" spans="1:13" s="8" customFormat="1" ht="18" customHeight="1" thickBot="1" x14ac:dyDescent="0.55000000000000004">
      <c r="A57" s="184"/>
      <c r="B57" s="185"/>
      <c r="C57" s="77" t="s">
        <v>35</v>
      </c>
      <c r="D57" s="184"/>
      <c r="E57" s="186"/>
      <c r="F57" s="186"/>
      <c r="G57" s="185"/>
      <c r="H57" s="31"/>
      <c r="I57" s="31"/>
      <c r="J57" s="31"/>
      <c r="K57" s="55"/>
      <c r="L57" s="55"/>
    </row>
    <row r="58" spans="1:13" s="8" customFormat="1" ht="20.25" customHeight="1" thickBot="1" x14ac:dyDescent="0.55000000000000004">
      <c r="A58" s="89">
        <v>38</v>
      </c>
      <c r="B58" s="89">
        <v>180201</v>
      </c>
      <c r="C58" s="70" t="s">
        <v>298</v>
      </c>
      <c r="D58" s="89" t="s">
        <v>25</v>
      </c>
      <c r="E58" s="85">
        <v>254500</v>
      </c>
      <c r="F58" s="84">
        <v>378.76499999999999</v>
      </c>
      <c r="G58" s="85">
        <f>F58*E58</f>
        <v>96395692.5</v>
      </c>
      <c r="H58" s="31"/>
      <c r="I58" s="31"/>
      <c r="J58" s="31"/>
      <c r="K58" s="55"/>
      <c r="L58" s="55"/>
    </row>
    <row r="59" spans="1:13" s="8" customFormat="1" ht="21" customHeight="1" thickBot="1" x14ac:dyDescent="0.55000000000000004">
      <c r="A59" s="89">
        <v>39</v>
      </c>
      <c r="B59" s="89">
        <v>180210</v>
      </c>
      <c r="C59" s="70" t="s">
        <v>297</v>
      </c>
      <c r="D59" s="89" t="s">
        <v>25</v>
      </c>
      <c r="E59" s="85">
        <v>679000</v>
      </c>
      <c r="F59" s="84">
        <v>158.86000000000001</v>
      </c>
      <c r="G59" s="85">
        <f>F59*E59</f>
        <v>107865940.00000001</v>
      </c>
      <c r="H59" s="31"/>
      <c r="I59" s="31"/>
      <c r="J59" s="31"/>
      <c r="K59" s="55"/>
      <c r="L59" s="55"/>
    </row>
    <row r="60" spans="1:13" s="26" customFormat="1" ht="16.8" thickBot="1" x14ac:dyDescent="0.55000000000000004">
      <c r="A60" s="89">
        <v>40</v>
      </c>
      <c r="B60" s="89">
        <v>180211</v>
      </c>
      <c r="C60" s="71" t="s">
        <v>296</v>
      </c>
      <c r="D60" s="89" t="s">
        <v>25</v>
      </c>
      <c r="E60" s="85">
        <v>829000</v>
      </c>
      <c r="F60" s="84">
        <v>219.905</v>
      </c>
      <c r="G60" s="85">
        <f>F60*E60</f>
        <v>182301245</v>
      </c>
      <c r="H60" s="31"/>
      <c r="I60" s="31"/>
      <c r="J60" s="31"/>
      <c r="K60" s="56"/>
      <c r="L60" s="56"/>
    </row>
    <row r="61" spans="1:13" s="8" customFormat="1" ht="16.8" thickBot="1" x14ac:dyDescent="0.55000000000000004">
      <c r="A61" s="89">
        <v>41</v>
      </c>
      <c r="B61" s="89">
        <v>180215</v>
      </c>
      <c r="C61" s="71" t="s">
        <v>295</v>
      </c>
      <c r="D61" s="89" t="s">
        <v>25</v>
      </c>
      <c r="E61" s="85">
        <v>712500</v>
      </c>
      <c r="F61" s="84">
        <v>158.86000000000001</v>
      </c>
      <c r="G61" s="85">
        <f t="shared" ref="G61:G68" si="3">F61*E61</f>
        <v>113187750.00000001</v>
      </c>
      <c r="H61" s="31"/>
      <c r="I61" s="31"/>
      <c r="J61" s="31"/>
      <c r="K61" s="55"/>
      <c r="L61" s="55"/>
    </row>
    <row r="62" spans="1:13" s="8" customFormat="1" ht="16.8" thickBot="1" x14ac:dyDescent="0.55000000000000004">
      <c r="A62" s="89">
        <v>42</v>
      </c>
      <c r="B62" s="89">
        <v>180216</v>
      </c>
      <c r="C62" s="71" t="s">
        <v>294</v>
      </c>
      <c r="D62" s="89" t="s">
        <v>25</v>
      </c>
      <c r="E62" s="85">
        <v>882000</v>
      </c>
      <c r="F62" s="84">
        <v>219.905</v>
      </c>
      <c r="G62" s="85">
        <f t="shared" si="3"/>
        <v>193956210</v>
      </c>
      <c r="H62" s="31"/>
      <c r="I62" s="31"/>
      <c r="J62" s="31"/>
      <c r="K62" s="55"/>
      <c r="L62" s="55"/>
    </row>
    <row r="63" spans="1:13" s="8" customFormat="1" ht="16.8" thickBot="1" x14ac:dyDescent="0.55000000000000004">
      <c r="A63" s="89">
        <v>43</v>
      </c>
      <c r="B63" s="89">
        <v>180301</v>
      </c>
      <c r="C63" s="71" t="s">
        <v>299</v>
      </c>
      <c r="D63" s="89" t="s">
        <v>25</v>
      </c>
      <c r="E63" s="85">
        <v>110500</v>
      </c>
      <c r="F63" s="84">
        <v>36.755000000000003</v>
      </c>
      <c r="G63" s="85">
        <f t="shared" si="3"/>
        <v>4061427.5000000005</v>
      </c>
      <c r="H63" s="31"/>
      <c r="I63" s="31"/>
      <c r="J63" s="31"/>
      <c r="K63" s="55"/>
      <c r="L63" s="55"/>
    </row>
    <row r="64" spans="1:13" s="8" customFormat="1" ht="16.8" thickBot="1" x14ac:dyDescent="0.55000000000000004">
      <c r="A64" s="89">
        <v>44</v>
      </c>
      <c r="B64" s="89">
        <v>180302</v>
      </c>
      <c r="C64" s="70" t="s">
        <v>201</v>
      </c>
      <c r="D64" s="89" t="s">
        <v>25</v>
      </c>
      <c r="E64" s="85">
        <v>238000</v>
      </c>
      <c r="F64" s="84">
        <v>379.64499999999998</v>
      </c>
      <c r="G64" s="85">
        <f t="shared" si="3"/>
        <v>90355510</v>
      </c>
      <c r="H64" s="31"/>
      <c r="I64" s="31"/>
      <c r="J64" s="31"/>
      <c r="K64" s="55"/>
      <c r="L64" s="55"/>
    </row>
    <row r="65" spans="1:12" s="8" customFormat="1" ht="36.75" customHeight="1" thickBot="1" x14ac:dyDescent="0.55000000000000004">
      <c r="A65" s="89">
        <v>45</v>
      </c>
      <c r="B65" s="89">
        <v>180304</v>
      </c>
      <c r="C65" s="71" t="s">
        <v>225</v>
      </c>
      <c r="D65" s="89" t="s">
        <v>25</v>
      </c>
      <c r="E65" s="85">
        <v>1161000</v>
      </c>
      <c r="F65" s="84">
        <v>342.89</v>
      </c>
      <c r="G65" s="85">
        <f t="shared" si="3"/>
        <v>398095290</v>
      </c>
      <c r="H65" s="31"/>
      <c r="I65" s="31"/>
      <c r="J65" s="31"/>
      <c r="K65" s="55"/>
      <c r="L65" s="55"/>
    </row>
    <row r="66" spans="1:12" s="8" customFormat="1" ht="36.75" customHeight="1" thickBot="1" x14ac:dyDescent="0.55000000000000004">
      <c r="A66" s="89">
        <v>46</v>
      </c>
      <c r="B66" s="89">
        <v>180312</v>
      </c>
      <c r="C66" s="71" t="s">
        <v>226</v>
      </c>
      <c r="D66" s="89" t="s">
        <v>25</v>
      </c>
      <c r="E66" s="85">
        <v>1710000</v>
      </c>
      <c r="F66" s="84">
        <v>36.755000000000003</v>
      </c>
      <c r="G66" s="85">
        <f t="shared" si="3"/>
        <v>62851050.000000007</v>
      </c>
      <c r="H66" s="31"/>
      <c r="I66" s="31"/>
      <c r="J66" s="31"/>
      <c r="K66" s="55"/>
      <c r="L66" s="55"/>
    </row>
    <row r="67" spans="1:12" s="8" customFormat="1" ht="65.400000000000006" thickBot="1" x14ac:dyDescent="0.55000000000000004">
      <c r="A67" s="89">
        <v>47</v>
      </c>
      <c r="B67" s="89">
        <v>180901</v>
      </c>
      <c r="C67" s="71" t="s">
        <v>138</v>
      </c>
      <c r="D67" s="89" t="s">
        <v>25</v>
      </c>
      <c r="E67" s="85">
        <v>1623000</v>
      </c>
      <c r="F67" s="84">
        <v>91.06</v>
      </c>
      <c r="G67" s="85">
        <f t="shared" si="3"/>
        <v>147790380</v>
      </c>
      <c r="H67" s="31"/>
      <c r="I67" s="31"/>
      <c r="J67" s="31"/>
      <c r="K67" s="55"/>
      <c r="L67" s="55"/>
    </row>
    <row r="68" spans="1:12" s="8" customFormat="1" ht="27.75" customHeight="1" thickBot="1" x14ac:dyDescent="0.55000000000000004">
      <c r="A68" s="89">
        <v>48</v>
      </c>
      <c r="B68" s="89">
        <v>180911</v>
      </c>
      <c r="C68" s="70" t="s">
        <v>300</v>
      </c>
      <c r="D68" s="89" t="s">
        <v>25</v>
      </c>
      <c r="E68" s="85">
        <v>346000</v>
      </c>
      <c r="F68" s="84">
        <v>91.06</v>
      </c>
      <c r="G68" s="85">
        <f t="shared" si="3"/>
        <v>31506760</v>
      </c>
      <c r="H68" s="31"/>
      <c r="I68" s="31"/>
      <c r="J68" s="31"/>
      <c r="K68" s="55"/>
      <c r="L68" s="55"/>
    </row>
    <row r="69" spans="1:12" s="8" customFormat="1" ht="18" customHeight="1" thickBot="1" x14ac:dyDescent="0.55000000000000004">
      <c r="A69" s="191"/>
      <c r="B69" s="192"/>
      <c r="C69" s="77" t="s">
        <v>36</v>
      </c>
      <c r="D69" s="191"/>
      <c r="E69" s="193"/>
      <c r="F69" s="193"/>
      <c r="G69" s="192"/>
      <c r="H69" s="31"/>
      <c r="I69" s="31"/>
      <c r="J69" s="31"/>
      <c r="K69" s="55"/>
      <c r="L69" s="55"/>
    </row>
    <row r="70" spans="1:12" s="26" customFormat="1" ht="33" thickBot="1" x14ac:dyDescent="0.55000000000000004">
      <c r="A70" s="89">
        <v>49</v>
      </c>
      <c r="B70" s="89">
        <v>190110</v>
      </c>
      <c r="C70" s="71" t="s">
        <v>301</v>
      </c>
      <c r="D70" s="82" t="s">
        <v>73</v>
      </c>
      <c r="E70" s="85">
        <v>1336000</v>
      </c>
      <c r="F70" s="84">
        <v>9.3000000000000007</v>
      </c>
      <c r="G70" s="85">
        <f t="shared" ref="G70:G76" si="4">F70*E70</f>
        <v>12424800.000000002</v>
      </c>
      <c r="H70" s="31"/>
      <c r="I70" s="31"/>
      <c r="J70" s="31"/>
      <c r="K70" s="56"/>
      <c r="L70" s="56"/>
    </row>
    <row r="71" spans="1:12" s="26" customFormat="1" ht="49.2" thickBot="1" x14ac:dyDescent="0.55000000000000004">
      <c r="A71" s="89">
        <v>50</v>
      </c>
      <c r="B71" s="89">
        <v>190213</v>
      </c>
      <c r="C71" s="71" t="s">
        <v>302</v>
      </c>
      <c r="D71" s="89" t="s">
        <v>25</v>
      </c>
      <c r="E71" s="85">
        <v>2464000</v>
      </c>
      <c r="F71" s="84">
        <v>17.600000000000001</v>
      </c>
      <c r="G71" s="85">
        <f t="shared" si="4"/>
        <v>43366400</v>
      </c>
      <c r="H71" s="31"/>
      <c r="I71" s="31"/>
      <c r="J71" s="31"/>
      <c r="K71" s="56"/>
      <c r="L71" s="56"/>
    </row>
    <row r="72" spans="1:12" s="26" customFormat="1" ht="49.2" thickBot="1" x14ac:dyDescent="0.55000000000000004">
      <c r="A72" s="89">
        <v>51</v>
      </c>
      <c r="B72" s="89">
        <v>190301</v>
      </c>
      <c r="C72" s="71" t="s">
        <v>303</v>
      </c>
      <c r="D72" s="89" t="s">
        <v>25</v>
      </c>
      <c r="E72" s="85">
        <v>899000</v>
      </c>
      <c r="F72" s="84">
        <v>17.600000000000001</v>
      </c>
      <c r="G72" s="85">
        <f t="shared" si="4"/>
        <v>15822400.000000002</v>
      </c>
      <c r="H72" s="31"/>
      <c r="I72" s="31"/>
      <c r="J72" s="31"/>
      <c r="K72" s="56"/>
      <c r="L72" s="56"/>
    </row>
    <row r="73" spans="1:12" s="26" customFormat="1" ht="33" thickBot="1" x14ac:dyDescent="0.55000000000000004">
      <c r="A73" s="89">
        <v>52</v>
      </c>
      <c r="B73" s="89">
        <v>190413</v>
      </c>
      <c r="C73" s="71" t="s">
        <v>304</v>
      </c>
      <c r="D73" s="89" t="s">
        <v>25</v>
      </c>
      <c r="E73" s="85">
        <v>1166000</v>
      </c>
      <c r="F73" s="84">
        <v>35.200000000000003</v>
      </c>
      <c r="G73" s="85">
        <f t="shared" si="4"/>
        <v>41043200</v>
      </c>
      <c r="H73" s="31"/>
      <c r="I73" s="31"/>
      <c r="J73" s="31"/>
      <c r="K73" s="56"/>
      <c r="L73" s="56"/>
    </row>
    <row r="74" spans="1:12" s="26" customFormat="1" ht="35.25" customHeight="1" thickBot="1" x14ac:dyDescent="0.55000000000000004">
      <c r="A74" s="89"/>
      <c r="B74" s="89">
        <v>190501</v>
      </c>
      <c r="C74" s="71" t="s">
        <v>128</v>
      </c>
      <c r="D74" s="89" t="s">
        <v>129</v>
      </c>
      <c r="E74" s="85">
        <v>2745000</v>
      </c>
      <c r="F74" s="90">
        <v>8</v>
      </c>
      <c r="G74" s="85">
        <f t="shared" si="4"/>
        <v>21960000</v>
      </c>
      <c r="H74" s="31"/>
      <c r="I74" s="31"/>
      <c r="J74" s="31"/>
      <c r="K74" s="56"/>
      <c r="L74" s="56"/>
    </row>
    <row r="75" spans="1:12" s="8" customFormat="1" ht="33" thickBot="1" x14ac:dyDescent="0.55000000000000004">
      <c r="A75" s="89">
        <v>54</v>
      </c>
      <c r="B75" s="89">
        <v>190706</v>
      </c>
      <c r="C75" s="71" t="s">
        <v>131</v>
      </c>
      <c r="D75" s="89" t="s">
        <v>25</v>
      </c>
      <c r="E75" s="85">
        <v>4603000</v>
      </c>
      <c r="F75" s="84">
        <v>5.2249999999999996</v>
      </c>
      <c r="G75" s="85">
        <f t="shared" si="4"/>
        <v>24050675</v>
      </c>
      <c r="H75" s="31"/>
      <c r="I75" s="31"/>
      <c r="J75" s="31"/>
      <c r="K75" s="55"/>
      <c r="L75" s="55"/>
    </row>
    <row r="76" spans="1:12" s="8" customFormat="1" ht="47.25" customHeight="1" thickBot="1" x14ac:dyDescent="0.55000000000000004">
      <c r="A76" s="89">
        <v>55</v>
      </c>
      <c r="B76" s="89">
        <v>191104</v>
      </c>
      <c r="C76" s="71" t="s">
        <v>130</v>
      </c>
      <c r="D76" s="89" t="s">
        <v>25</v>
      </c>
      <c r="E76" s="85">
        <v>12194000</v>
      </c>
      <c r="F76" s="84">
        <v>5.74</v>
      </c>
      <c r="G76" s="85">
        <f t="shared" si="4"/>
        <v>69993560</v>
      </c>
      <c r="H76" s="31"/>
      <c r="I76" s="31"/>
      <c r="J76" s="31"/>
      <c r="K76" s="55"/>
      <c r="L76" s="55"/>
    </row>
    <row r="77" spans="1:12" s="8" customFormat="1" ht="28.5" customHeight="1" thickBot="1" x14ac:dyDescent="0.55000000000000004">
      <c r="A77" s="184"/>
      <c r="B77" s="185"/>
      <c r="C77" s="77" t="s">
        <v>37</v>
      </c>
      <c r="D77" s="184"/>
      <c r="E77" s="186"/>
      <c r="F77" s="186"/>
      <c r="G77" s="185"/>
      <c r="H77" s="31"/>
      <c r="I77" s="31"/>
      <c r="J77" s="31"/>
      <c r="K77" s="55"/>
      <c r="L77" s="55"/>
    </row>
    <row r="78" spans="1:12" s="8" customFormat="1" ht="33" thickBot="1" x14ac:dyDescent="0.55000000000000004">
      <c r="A78" s="89">
        <v>56</v>
      </c>
      <c r="B78" s="89">
        <v>200321</v>
      </c>
      <c r="C78" s="71" t="s">
        <v>228</v>
      </c>
      <c r="D78" s="89" t="s">
        <v>25</v>
      </c>
      <c r="E78" s="85">
        <v>3674000</v>
      </c>
      <c r="F78" s="84">
        <v>71.58</v>
      </c>
      <c r="G78" s="85">
        <f>F78*E78</f>
        <v>262984920</v>
      </c>
      <c r="H78" s="31"/>
      <c r="I78" s="31"/>
      <c r="J78" s="31"/>
      <c r="K78" s="55"/>
      <c r="L78" s="55"/>
    </row>
    <row r="79" spans="1:12" s="8" customFormat="1" ht="33" thickBot="1" x14ac:dyDescent="0.55000000000000004">
      <c r="A79" s="89">
        <v>57</v>
      </c>
      <c r="B79" s="89">
        <v>200121</v>
      </c>
      <c r="C79" s="71" t="s">
        <v>227</v>
      </c>
      <c r="D79" s="89" t="s">
        <v>25</v>
      </c>
      <c r="E79" s="85">
        <v>3544000</v>
      </c>
      <c r="F79" s="84">
        <v>140.68</v>
      </c>
      <c r="G79" s="85">
        <f>F79*E79</f>
        <v>498569920</v>
      </c>
      <c r="H79" s="31"/>
      <c r="I79" s="31"/>
      <c r="J79" s="31"/>
      <c r="K79" s="55"/>
      <c r="L79" s="55"/>
    </row>
    <row r="80" spans="1:12" s="8" customFormat="1" ht="32.25" customHeight="1" thickBot="1" x14ac:dyDescent="0.55000000000000004">
      <c r="A80" s="89">
        <v>58</v>
      </c>
      <c r="B80" s="89">
        <v>200323</v>
      </c>
      <c r="C80" s="71" t="s">
        <v>305</v>
      </c>
      <c r="D80" s="89" t="s">
        <v>25</v>
      </c>
      <c r="E80" s="85">
        <v>4231000</v>
      </c>
      <c r="F80" s="84">
        <v>107.2</v>
      </c>
      <c r="G80" s="85">
        <f t="shared" ref="G80" si="5">F80*E80</f>
        <v>453563200</v>
      </c>
      <c r="H80" s="31"/>
      <c r="I80" s="31"/>
      <c r="J80" s="31"/>
      <c r="K80" s="55"/>
      <c r="L80" s="55"/>
    </row>
    <row r="81" spans="1:12" s="8" customFormat="1" ht="33" customHeight="1" thickBot="1" x14ac:dyDescent="0.55000000000000004">
      <c r="A81" s="184"/>
      <c r="B81" s="185"/>
      <c r="C81" s="77" t="s">
        <v>69</v>
      </c>
      <c r="D81" s="184"/>
      <c r="E81" s="186"/>
      <c r="F81" s="186"/>
      <c r="G81" s="185"/>
      <c r="H81" s="31"/>
      <c r="I81" s="31"/>
      <c r="J81" s="31"/>
      <c r="K81" s="55"/>
      <c r="L81" s="55"/>
    </row>
    <row r="82" spans="1:12" s="8" customFormat="1" ht="21" customHeight="1" thickBot="1" x14ac:dyDescent="0.55000000000000004">
      <c r="A82" s="89">
        <v>59</v>
      </c>
      <c r="B82" s="89">
        <v>210403</v>
      </c>
      <c r="C82" s="71" t="s">
        <v>306</v>
      </c>
      <c r="D82" s="82" t="s">
        <v>8</v>
      </c>
      <c r="E82" s="83">
        <v>2722000</v>
      </c>
      <c r="F82" s="84">
        <v>14.1</v>
      </c>
      <c r="G82" s="85">
        <f t="shared" ref="G82:G94" si="6">F82*E82</f>
        <v>38380200</v>
      </c>
      <c r="H82" s="31"/>
      <c r="I82" s="31"/>
      <c r="J82" s="31"/>
      <c r="K82" s="55"/>
      <c r="L82" s="55"/>
    </row>
    <row r="83" spans="1:12" s="8" customFormat="1" ht="22.5" customHeight="1" thickBot="1" x14ac:dyDescent="0.55000000000000004">
      <c r="A83" s="184"/>
      <c r="B83" s="185"/>
      <c r="C83" s="77" t="s">
        <v>39</v>
      </c>
      <c r="D83" s="184"/>
      <c r="E83" s="186"/>
      <c r="F83" s="186"/>
      <c r="G83" s="185"/>
      <c r="H83" s="31"/>
      <c r="I83" s="31"/>
      <c r="J83" s="31"/>
      <c r="K83" s="55"/>
      <c r="L83" s="55"/>
    </row>
    <row r="84" spans="1:12" s="8" customFormat="1" ht="41.25" customHeight="1" thickBot="1" x14ac:dyDescent="0.55000000000000004">
      <c r="A84" s="89">
        <v>60</v>
      </c>
      <c r="B84" s="89">
        <v>220118</v>
      </c>
      <c r="C84" s="71" t="s">
        <v>310</v>
      </c>
      <c r="D84" s="82" t="s">
        <v>8</v>
      </c>
      <c r="E84" s="83">
        <v>9067000</v>
      </c>
      <c r="F84" s="84">
        <v>91.38</v>
      </c>
      <c r="G84" s="85">
        <f t="shared" si="6"/>
        <v>828542460</v>
      </c>
      <c r="H84" s="31"/>
      <c r="I84" s="31"/>
      <c r="J84" s="31"/>
      <c r="K84" s="55"/>
      <c r="L84" s="55"/>
    </row>
    <row r="85" spans="1:12" s="8" customFormat="1" ht="33" thickBot="1" x14ac:dyDescent="0.55000000000000004">
      <c r="A85" s="89">
        <v>61</v>
      </c>
      <c r="B85" s="89">
        <v>220128</v>
      </c>
      <c r="C85" s="71" t="s">
        <v>309</v>
      </c>
      <c r="D85" s="82" t="s">
        <v>8</v>
      </c>
      <c r="E85" s="83">
        <v>12881000</v>
      </c>
      <c r="F85" s="84">
        <v>118.324</v>
      </c>
      <c r="G85" s="85">
        <f t="shared" si="6"/>
        <v>1524131444</v>
      </c>
      <c r="H85" s="31"/>
      <c r="I85" s="31"/>
      <c r="J85" s="31"/>
      <c r="K85" s="55"/>
      <c r="L85" s="55"/>
    </row>
    <row r="86" spans="1:12" s="8" customFormat="1" ht="49.5" customHeight="1" thickBot="1" x14ac:dyDescent="0.55000000000000004">
      <c r="A86" s="89">
        <v>62</v>
      </c>
      <c r="B86" s="89">
        <v>220601</v>
      </c>
      <c r="C86" s="71" t="s">
        <v>229</v>
      </c>
      <c r="D86" s="82" t="s">
        <v>8</v>
      </c>
      <c r="E86" s="83">
        <v>558500</v>
      </c>
      <c r="F86" s="82">
        <v>118.324</v>
      </c>
      <c r="G86" s="85">
        <f t="shared" si="6"/>
        <v>66083954</v>
      </c>
      <c r="H86" s="31"/>
      <c r="I86" s="31"/>
      <c r="J86" s="31"/>
      <c r="K86" s="55"/>
      <c r="L86" s="55"/>
    </row>
    <row r="87" spans="1:12" s="8" customFormat="1" ht="49.5" customHeight="1" thickBot="1" x14ac:dyDescent="0.55000000000000004">
      <c r="A87" s="89">
        <v>63</v>
      </c>
      <c r="B87" s="138">
        <v>220710</v>
      </c>
      <c r="C87" s="71" t="s">
        <v>307</v>
      </c>
      <c r="D87" s="82" t="s">
        <v>73</v>
      </c>
      <c r="E87" s="83">
        <v>133500</v>
      </c>
      <c r="F87" s="82">
        <v>61.56</v>
      </c>
      <c r="G87" s="85">
        <f t="shared" si="6"/>
        <v>8218260</v>
      </c>
      <c r="H87" s="31"/>
      <c r="I87" s="31"/>
      <c r="J87" s="31"/>
      <c r="K87" s="55"/>
      <c r="L87" s="55"/>
    </row>
    <row r="88" spans="1:12" s="8" customFormat="1" ht="45.75" customHeight="1" thickBot="1" x14ac:dyDescent="0.55000000000000004">
      <c r="A88" s="89">
        <v>64</v>
      </c>
      <c r="B88" s="138">
        <v>220711</v>
      </c>
      <c r="C88" s="71" t="s">
        <v>308</v>
      </c>
      <c r="D88" s="82" t="s">
        <v>8</v>
      </c>
      <c r="E88" s="83">
        <v>836000</v>
      </c>
      <c r="F88" s="82">
        <v>48.768000000000001</v>
      </c>
      <c r="G88" s="85">
        <f t="shared" si="6"/>
        <v>40770048</v>
      </c>
      <c r="H88" s="31"/>
      <c r="I88" s="31"/>
      <c r="J88" s="31"/>
      <c r="K88" s="55"/>
      <c r="L88" s="55"/>
    </row>
    <row r="89" spans="1:12" s="8" customFormat="1" ht="24" customHeight="1" thickBot="1" x14ac:dyDescent="0.55000000000000004">
      <c r="A89" s="184"/>
      <c r="B89" s="185"/>
      <c r="C89" s="77" t="s">
        <v>40</v>
      </c>
      <c r="D89" s="184"/>
      <c r="E89" s="186"/>
      <c r="F89" s="186"/>
      <c r="G89" s="185"/>
      <c r="H89" s="31"/>
      <c r="I89" s="31"/>
      <c r="J89" s="31"/>
      <c r="K89" s="55"/>
      <c r="L89" s="55"/>
    </row>
    <row r="90" spans="1:12" s="12" customFormat="1" ht="37.5" customHeight="1" thickBot="1" x14ac:dyDescent="0.55000000000000004">
      <c r="A90" s="89">
        <v>65</v>
      </c>
      <c r="B90" s="89">
        <v>231110</v>
      </c>
      <c r="C90" s="71" t="s">
        <v>311</v>
      </c>
      <c r="D90" s="82" t="s">
        <v>25</v>
      </c>
      <c r="E90" s="83">
        <v>3431000</v>
      </c>
      <c r="F90" s="84">
        <v>73.48</v>
      </c>
      <c r="G90" s="85">
        <f t="shared" si="6"/>
        <v>252109880</v>
      </c>
      <c r="H90" s="80"/>
      <c r="I90" s="80"/>
      <c r="J90" s="80"/>
      <c r="K90" s="57"/>
      <c r="L90" s="57"/>
    </row>
    <row r="91" spans="1:12" s="8" customFormat="1" ht="18" customHeight="1" thickBot="1" x14ac:dyDescent="0.55000000000000004">
      <c r="A91" s="184"/>
      <c r="B91" s="185"/>
      <c r="C91" s="77" t="s">
        <v>41</v>
      </c>
      <c r="D91" s="184"/>
      <c r="E91" s="186"/>
      <c r="F91" s="186"/>
      <c r="G91" s="185"/>
      <c r="H91" s="31"/>
      <c r="I91" s="31"/>
      <c r="J91" s="31"/>
      <c r="K91" s="55"/>
      <c r="L91" s="55"/>
    </row>
    <row r="92" spans="1:12" s="8" customFormat="1" ht="18" customHeight="1" thickBot="1" x14ac:dyDescent="0.55000000000000004">
      <c r="A92" s="89">
        <v>66</v>
      </c>
      <c r="B92" s="89">
        <v>240102</v>
      </c>
      <c r="C92" s="71" t="s">
        <v>43</v>
      </c>
      <c r="D92" s="82" t="s">
        <v>25</v>
      </c>
      <c r="E92" s="87">
        <v>3069000</v>
      </c>
      <c r="F92" s="84">
        <v>47</v>
      </c>
      <c r="G92" s="85">
        <f t="shared" si="6"/>
        <v>144243000</v>
      </c>
      <c r="H92" s="31"/>
      <c r="I92" s="31"/>
      <c r="J92" s="31"/>
      <c r="K92" s="55"/>
      <c r="L92" s="55"/>
    </row>
    <row r="93" spans="1:12" s="8" customFormat="1" ht="24.75" customHeight="1" thickBot="1" x14ac:dyDescent="0.55000000000000004">
      <c r="A93" s="89">
        <v>67</v>
      </c>
      <c r="B93" s="89">
        <v>240402</v>
      </c>
      <c r="C93" s="71" t="s">
        <v>42</v>
      </c>
      <c r="D93" s="82" t="s">
        <v>25</v>
      </c>
      <c r="E93" s="87">
        <v>5787000</v>
      </c>
      <c r="F93" s="84">
        <v>47</v>
      </c>
      <c r="G93" s="85">
        <f t="shared" si="6"/>
        <v>271989000</v>
      </c>
      <c r="H93" s="31"/>
      <c r="I93" s="31"/>
      <c r="J93" s="31"/>
      <c r="K93" s="55"/>
      <c r="L93" s="55"/>
    </row>
    <row r="94" spans="1:12" s="8" customFormat="1" ht="50.25" customHeight="1" thickBot="1" x14ac:dyDescent="0.55000000000000004">
      <c r="A94" s="89">
        <v>68</v>
      </c>
      <c r="B94" s="89">
        <v>240725</v>
      </c>
      <c r="C94" s="78" t="s">
        <v>44</v>
      </c>
      <c r="D94" s="82" t="s">
        <v>38</v>
      </c>
      <c r="E94" s="87">
        <v>1117000</v>
      </c>
      <c r="F94" s="84">
        <v>47</v>
      </c>
      <c r="G94" s="85">
        <f t="shared" si="6"/>
        <v>52499000</v>
      </c>
      <c r="H94" s="31"/>
      <c r="I94" s="31"/>
      <c r="J94" s="31"/>
      <c r="K94" s="55"/>
      <c r="L94" s="55"/>
    </row>
    <row r="95" spans="1:12" s="8" customFormat="1" ht="18" customHeight="1" thickBot="1" x14ac:dyDescent="0.55000000000000004">
      <c r="A95" s="184"/>
      <c r="B95" s="185"/>
      <c r="C95" s="77" t="s">
        <v>139</v>
      </c>
      <c r="D95" s="184"/>
      <c r="E95" s="186"/>
      <c r="F95" s="186"/>
      <c r="G95" s="185"/>
      <c r="H95" s="31"/>
      <c r="I95" s="31"/>
      <c r="J95" s="31"/>
      <c r="K95" s="55"/>
      <c r="L95" s="55"/>
    </row>
    <row r="96" spans="1:12" s="8" customFormat="1" ht="33" thickBot="1" x14ac:dyDescent="0.55000000000000004">
      <c r="A96" s="89">
        <v>69</v>
      </c>
      <c r="B96" s="89">
        <v>250502</v>
      </c>
      <c r="C96" s="82" t="s">
        <v>127</v>
      </c>
      <c r="D96" s="89" t="s">
        <v>25</v>
      </c>
      <c r="E96" s="85">
        <v>960000</v>
      </c>
      <c r="F96" s="89">
        <v>540.26499999999999</v>
      </c>
      <c r="G96" s="85">
        <f>F96*E96</f>
        <v>518654400</v>
      </c>
      <c r="H96" s="31"/>
      <c r="I96" s="31"/>
      <c r="J96" s="31"/>
      <c r="K96" s="55"/>
      <c r="L96" s="55"/>
    </row>
    <row r="97" spans="1:12" s="8" customFormat="1" ht="33.75" customHeight="1" thickBot="1" x14ac:dyDescent="0.55000000000000004">
      <c r="A97" s="89">
        <v>70</v>
      </c>
      <c r="B97" s="89">
        <v>250705</v>
      </c>
      <c r="C97" s="71" t="s">
        <v>312</v>
      </c>
      <c r="D97" s="89" t="s">
        <v>25</v>
      </c>
      <c r="E97" s="85">
        <v>519000</v>
      </c>
      <c r="F97" s="89">
        <v>189.13</v>
      </c>
      <c r="G97" s="85">
        <f t="shared" ref="G97" si="7">F97*E97</f>
        <v>98158470</v>
      </c>
      <c r="H97" s="31"/>
      <c r="I97" s="31"/>
      <c r="J97" s="31"/>
      <c r="K97" s="55"/>
      <c r="L97" s="55"/>
    </row>
    <row r="98" spans="1:12" s="8" customFormat="1" ht="18" customHeight="1" thickBot="1" x14ac:dyDescent="0.55000000000000004">
      <c r="A98" s="184"/>
      <c r="B98" s="185"/>
      <c r="C98" s="77" t="s">
        <v>49</v>
      </c>
      <c r="D98" s="184"/>
      <c r="E98" s="186"/>
      <c r="F98" s="186"/>
      <c r="G98" s="185"/>
      <c r="H98" s="31"/>
      <c r="I98" s="31"/>
      <c r="J98" s="31"/>
      <c r="K98" s="55"/>
      <c r="L98" s="55"/>
    </row>
    <row r="99" spans="1:12" s="8" customFormat="1" ht="65.400000000000006" thickBot="1" x14ac:dyDescent="0.55000000000000004">
      <c r="A99" s="89">
        <v>71</v>
      </c>
      <c r="B99" s="144" t="s">
        <v>50</v>
      </c>
      <c r="C99" s="54" t="s">
        <v>313</v>
      </c>
      <c r="D99" s="93" t="s">
        <v>52</v>
      </c>
      <c r="E99" s="94">
        <v>28400</v>
      </c>
      <c r="F99" s="62">
        <v>790.55799999999999</v>
      </c>
      <c r="G99" s="94">
        <f>F99*E99</f>
        <v>22451847.199999999</v>
      </c>
      <c r="H99" s="31"/>
      <c r="I99" s="31"/>
      <c r="J99" s="31"/>
      <c r="K99" s="55"/>
      <c r="L99" s="55"/>
    </row>
    <row r="100" spans="1:12" s="8" customFormat="1" ht="65.400000000000006" thickBot="1" x14ac:dyDescent="0.55000000000000004">
      <c r="A100" s="89">
        <v>72</v>
      </c>
      <c r="B100" s="144" t="s">
        <v>50</v>
      </c>
      <c r="C100" s="54" t="s">
        <v>314</v>
      </c>
      <c r="D100" s="93" t="s">
        <v>52</v>
      </c>
      <c r="E100" s="94">
        <v>28400</v>
      </c>
      <c r="F100" s="62">
        <v>18466.112000000001</v>
      </c>
      <c r="G100" s="94">
        <f t="shared" ref="G100:G101" si="8">F100*E100</f>
        <v>524437580.80000001</v>
      </c>
      <c r="H100" s="31"/>
      <c r="I100" s="31"/>
      <c r="J100" s="31"/>
      <c r="K100" s="55"/>
      <c r="L100" s="55"/>
    </row>
    <row r="101" spans="1:12" s="8" customFormat="1" ht="65.400000000000006" thickBot="1" x14ac:dyDescent="0.55000000000000004">
      <c r="A101" s="89">
        <v>73</v>
      </c>
      <c r="B101" s="144" t="s">
        <v>51</v>
      </c>
      <c r="C101" s="54" t="s">
        <v>315</v>
      </c>
      <c r="D101" s="93" t="s">
        <v>52</v>
      </c>
      <c r="E101" s="94">
        <v>13500</v>
      </c>
      <c r="F101" s="62">
        <v>3122.8589999999999</v>
      </c>
      <c r="G101" s="94">
        <f t="shared" si="8"/>
        <v>42158596.5</v>
      </c>
      <c r="H101" s="31"/>
      <c r="I101" s="31"/>
      <c r="J101" s="31"/>
      <c r="K101" s="55"/>
      <c r="L101" s="55"/>
    </row>
    <row r="102" spans="1:12" s="8" customFormat="1" ht="49.2" thickBot="1" x14ac:dyDescent="0.55000000000000004">
      <c r="A102" s="89">
        <v>74</v>
      </c>
      <c r="B102" s="144" t="s">
        <v>51</v>
      </c>
      <c r="C102" s="54" t="s">
        <v>316</v>
      </c>
      <c r="D102" s="93" t="s">
        <v>52</v>
      </c>
      <c r="E102" s="94">
        <v>13500</v>
      </c>
      <c r="F102" s="62">
        <v>10289.664000000001</v>
      </c>
      <c r="G102" s="94">
        <f t="shared" ref="G102" si="9">F102*E102</f>
        <v>138910464</v>
      </c>
      <c r="H102" s="31"/>
      <c r="I102" s="31"/>
      <c r="J102" s="31"/>
      <c r="K102" s="55"/>
      <c r="L102" s="55"/>
    </row>
    <row r="103" spans="1:12" s="8" customFormat="1" ht="35.25" customHeight="1" x14ac:dyDescent="0.5">
      <c r="A103" s="55"/>
      <c r="B103" s="55"/>
      <c r="C103" s="55"/>
      <c r="D103" s="55"/>
      <c r="E103" s="55"/>
      <c r="F103" s="55"/>
      <c r="G103" s="55"/>
      <c r="H103" s="31"/>
      <c r="I103" s="31"/>
      <c r="J103" s="31"/>
      <c r="K103" s="55"/>
      <c r="L103" s="55"/>
    </row>
    <row r="104" spans="1:12" s="8" customFormat="1" ht="36.75" customHeight="1" x14ac:dyDescent="0.5">
      <c r="A104" s="26"/>
      <c r="B104" s="26"/>
      <c r="C104" s="26"/>
      <c r="D104" s="26"/>
      <c r="E104" s="26"/>
      <c r="F104" s="26"/>
      <c r="G104" s="26"/>
      <c r="H104" s="31"/>
      <c r="I104" s="31"/>
      <c r="J104" s="31"/>
      <c r="K104" s="55"/>
      <c r="L104" s="55"/>
    </row>
    <row r="105" spans="1:12" s="8" customFormat="1" ht="36" customHeight="1" x14ac:dyDescent="0.5">
      <c r="A105" s="26"/>
      <c r="B105" s="26"/>
      <c r="C105" s="26"/>
      <c r="D105" s="26"/>
      <c r="E105" s="26"/>
      <c r="F105" s="26"/>
      <c r="G105" s="26"/>
      <c r="H105" s="31"/>
      <c r="I105" s="31"/>
      <c r="J105" s="31"/>
      <c r="K105" s="55"/>
      <c r="L105" s="55"/>
    </row>
    <row r="106" spans="1:12" s="8" customFormat="1" ht="36" customHeight="1" x14ac:dyDescent="0.5">
      <c r="A106" s="27"/>
      <c r="B106" s="27"/>
      <c r="C106" s="31"/>
      <c r="D106" s="36"/>
      <c r="E106" s="36"/>
      <c r="F106" s="30"/>
      <c r="G106" s="29"/>
      <c r="H106" s="31"/>
      <c r="I106" s="31"/>
      <c r="J106" s="31"/>
      <c r="K106" s="55"/>
      <c r="L106" s="55"/>
    </row>
    <row r="107" spans="1:12" ht="33.75" customHeight="1" x14ac:dyDescent="0.5">
      <c r="A107" s="27"/>
      <c r="B107" s="27"/>
      <c r="C107" s="31"/>
      <c r="D107" s="36"/>
      <c r="E107" s="36"/>
      <c r="F107" s="30"/>
      <c r="G107" s="29"/>
      <c r="H107" s="43"/>
      <c r="I107" s="43"/>
      <c r="J107" s="43"/>
      <c r="K107" s="43"/>
      <c r="L107" s="43"/>
    </row>
    <row r="108" spans="1:12" s="8" customFormat="1" x14ac:dyDescent="0.5">
      <c r="A108" s="27"/>
      <c r="B108" s="27"/>
      <c r="C108" s="31"/>
      <c r="D108" s="36"/>
      <c r="E108" s="36"/>
      <c r="F108" s="30"/>
      <c r="G108" s="29"/>
    </row>
    <row r="109" spans="1:12" s="26" customFormat="1" x14ac:dyDescent="0.5">
      <c r="A109" s="27"/>
      <c r="B109" s="27"/>
      <c r="C109" s="31"/>
      <c r="D109" s="36"/>
      <c r="E109" s="36"/>
      <c r="F109" s="30"/>
      <c r="G109" s="29"/>
    </row>
    <row r="110" spans="1:12" s="26" customFormat="1" x14ac:dyDescent="0.5">
      <c r="A110" s="27"/>
      <c r="B110" s="27"/>
      <c r="C110" s="31"/>
      <c r="D110" s="36"/>
      <c r="E110" s="36"/>
      <c r="F110" s="30"/>
      <c r="G110" s="29"/>
    </row>
    <row r="111" spans="1:12" s="26" customFormat="1" x14ac:dyDescent="0.5">
      <c r="A111" s="27"/>
      <c r="B111" s="27"/>
      <c r="C111" s="31"/>
      <c r="D111" s="36"/>
      <c r="E111" s="36"/>
      <c r="F111" s="30"/>
      <c r="G111" s="29"/>
    </row>
    <row r="112" spans="1:12" s="8" customFormat="1" x14ac:dyDescent="0.5">
      <c r="A112" s="27"/>
      <c r="B112" s="27"/>
      <c r="C112" s="31"/>
      <c r="D112" s="36"/>
      <c r="E112" s="45"/>
      <c r="F112" s="30"/>
      <c r="G112" s="29"/>
    </row>
    <row r="113" spans="1:7" s="26" customFormat="1" x14ac:dyDescent="0.5">
      <c r="A113" s="27"/>
      <c r="B113" s="27"/>
      <c r="C113" s="31"/>
      <c r="D113" s="36"/>
      <c r="E113" s="36"/>
      <c r="F113" s="30"/>
      <c r="G113" s="29"/>
    </row>
    <row r="114" spans="1:7" s="26" customFormat="1" x14ac:dyDescent="0.5">
      <c r="A114" s="27"/>
      <c r="B114" s="27"/>
      <c r="C114" s="31"/>
      <c r="D114" s="36"/>
      <c r="E114" s="36"/>
      <c r="F114" s="30"/>
      <c r="G114" s="29"/>
    </row>
    <row r="115" spans="1:7" s="8" customFormat="1" x14ac:dyDescent="0.5">
      <c r="A115" s="27"/>
      <c r="B115" s="27"/>
      <c r="C115" s="31"/>
      <c r="D115" s="36"/>
      <c r="E115" s="36"/>
      <c r="F115" s="30"/>
      <c r="G115" s="29"/>
    </row>
    <row r="116" spans="1:7" s="8" customFormat="1" x14ac:dyDescent="0.5">
      <c r="A116" s="27"/>
      <c r="B116" s="27"/>
      <c r="C116" s="31"/>
      <c r="D116" s="36"/>
      <c r="E116" s="36"/>
      <c r="F116" s="30"/>
      <c r="G116" s="29"/>
    </row>
    <row r="117" spans="1:7" s="8" customFormat="1" x14ac:dyDescent="0.5">
      <c r="A117" s="27"/>
      <c r="B117" s="27"/>
      <c r="C117" s="31"/>
      <c r="D117" s="36"/>
      <c r="E117" s="36"/>
      <c r="F117" s="30"/>
      <c r="G117" s="29"/>
    </row>
    <row r="118" spans="1:7" s="8" customFormat="1" x14ac:dyDescent="0.5">
      <c r="A118" s="27"/>
      <c r="B118" s="27"/>
      <c r="C118" s="31"/>
      <c r="D118" s="36"/>
      <c r="E118" s="36"/>
      <c r="F118" s="30"/>
      <c r="G118" s="29"/>
    </row>
    <row r="119" spans="1:7" s="26" customFormat="1" x14ac:dyDescent="0.5">
      <c r="A119" s="27"/>
      <c r="B119" s="27"/>
      <c r="C119" s="31"/>
      <c r="D119" s="36"/>
      <c r="E119" s="36"/>
      <c r="F119" s="30"/>
      <c r="G119" s="29"/>
    </row>
    <row r="120" spans="1:7" s="26" customFormat="1" x14ac:dyDescent="0.5">
      <c r="A120" s="27"/>
      <c r="B120" s="27"/>
      <c r="C120" s="31"/>
      <c r="D120" s="36"/>
      <c r="E120" s="36"/>
      <c r="F120" s="30"/>
      <c r="G120" s="29"/>
    </row>
    <row r="121" spans="1:7" s="26" customFormat="1" x14ac:dyDescent="0.5">
      <c r="A121" s="27"/>
      <c r="B121" s="27"/>
      <c r="C121" s="31"/>
      <c r="D121" s="36"/>
      <c r="E121" s="36"/>
      <c r="F121" s="30"/>
      <c r="G121" s="29"/>
    </row>
    <row r="122" spans="1:7" s="26" customFormat="1" x14ac:dyDescent="0.5">
      <c r="A122" s="27"/>
      <c r="B122" s="27"/>
      <c r="C122" s="31"/>
      <c r="D122" s="36"/>
      <c r="E122" s="36"/>
      <c r="F122" s="30"/>
      <c r="G122" s="29"/>
    </row>
    <row r="123" spans="1:7" s="26" customFormat="1" x14ac:dyDescent="0.5">
      <c r="A123" s="27"/>
      <c r="B123" s="27"/>
      <c r="C123" s="31"/>
      <c r="D123" s="36"/>
      <c r="E123" s="36"/>
      <c r="F123" s="30"/>
      <c r="G123" s="29"/>
    </row>
    <row r="124" spans="1:7" s="26" customFormat="1" x14ac:dyDescent="0.5">
      <c r="A124" s="27"/>
      <c r="B124" s="27"/>
      <c r="C124" s="31"/>
      <c r="D124" s="36"/>
      <c r="E124" s="36"/>
      <c r="F124" s="30"/>
      <c r="G124" s="29"/>
    </row>
    <row r="125" spans="1:7" s="26" customFormat="1" x14ac:dyDescent="0.5">
      <c r="A125" s="27"/>
      <c r="B125" s="27"/>
      <c r="C125" s="31"/>
      <c r="D125" s="36"/>
      <c r="E125" s="36"/>
      <c r="F125" s="30"/>
      <c r="G125" s="29"/>
    </row>
    <row r="126" spans="1:7" s="26" customFormat="1" x14ac:dyDescent="0.5">
      <c r="A126" s="27"/>
      <c r="B126" s="27"/>
      <c r="C126" s="31"/>
      <c r="D126" s="36"/>
      <c r="E126" s="36"/>
      <c r="F126" s="30"/>
      <c r="G126" s="29"/>
    </row>
    <row r="127" spans="1:7" s="26" customFormat="1" x14ac:dyDescent="0.5">
      <c r="A127" s="27"/>
      <c r="B127" s="27"/>
      <c r="C127" s="31"/>
      <c r="D127" s="36"/>
      <c r="E127" s="36"/>
      <c r="F127" s="30"/>
      <c r="G127" s="29"/>
    </row>
    <row r="128" spans="1:7" s="26" customFormat="1" x14ac:dyDescent="0.5">
      <c r="A128" s="27"/>
      <c r="B128" s="27"/>
      <c r="C128" s="31"/>
      <c r="D128" s="36"/>
      <c r="E128" s="36"/>
      <c r="F128" s="30"/>
      <c r="G128" s="29"/>
    </row>
    <row r="129" spans="1:7" s="26" customFormat="1" x14ac:dyDescent="0.5">
      <c r="A129" s="27"/>
      <c r="B129" s="27"/>
      <c r="C129" s="31"/>
      <c r="D129" s="36"/>
      <c r="E129" s="36"/>
      <c r="F129" s="30"/>
      <c r="G129" s="29"/>
    </row>
    <row r="130" spans="1:7" s="26" customFormat="1" x14ac:dyDescent="0.5">
      <c r="A130" s="27"/>
      <c r="B130" s="27"/>
      <c r="C130" s="31"/>
      <c r="D130" s="36"/>
      <c r="E130" s="36"/>
      <c r="F130" s="30"/>
      <c r="G130" s="29"/>
    </row>
    <row r="131" spans="1:7" s="26" customFormat="1" x14ac:dyDescent="0.5">
      <c r="A131" s="27"/>
      <c r="B131" s="27"/>
      <c r="C131" s="31"/>
      <c r="D131" s="36"/>
      <c r="E131" s="36"/>
      <c r="F131" s="30"/>
      <c r="G131" s="29"/>
    </row>
    <row r="132" spans="1:7" s="26" customFormat="1" x14ac:dyDescent="0.5">
      <c r="A132" s="27"/>
      <c r="B132" s="27"/>
      <c r="C132" s="31"/>
      <c r="D132" s="36"/>
      <c r="E132" s="36"/>
      <c r="F132" s="30"/>
      <c r="G132" s="29"/>
    </row>
    <row r="133" spans="1:7" s="8" customFormat="1" x14ac:dyDescent="0.5">
      <c r="A133" s="11"/>
      <c r="B133" s="11"/>
      <c r="C133" s="32"/>
      <c r="D133" s="37"/>
      <c r="E133" s="37"/>
      <c r="F133" s="14"/>
      <c r="G133" s="40"/>
    </row>
    <row r="134" spans="1:7" s="8" customFormat="1" x14ac:dyDescent="0.5">
      <c r="A134" s="11"/>
      <c r="B134" s="11"/>
      <c r="C134" s="32"/>
      <c r="D134" s="34"/>
      <c r="E134" s="37"/>
      <c r="F134" s="37"/>
      <c r="G134" s="14"/>
    </row>
    <row r="135" spans="1:7" s="8" customFormat="1" x14ac:dyDescent="0.5">
      <c r="A135" s="11"/>
      <c r="B135" s="11"/>
      <c r="C135" s="32"/>
      <c r="D135" s="34"/>
      <c r="E135" s="37"/>
      <c r="F135" s="37"/>
      <c r="G135" s="14"/>
    </row>
    <row r="136" spans="1:7" s="8" customFormat="1" x14ac:dyDescent="0.5">
      <c r="A136" s="11"/>
      <c r="B136" s="11"/>
      <c r="C136" s="32"/>
      <c r="D136" s="34"/>
      <c r="E136" s="37"/>
      <c r="F136" s="37"/>
      <c r="G136" s="14"/>
    </row>
    <row r="137" spans="1:7" s="8" customFormat="1" x14ac:dyDescent="0.5">
      <c r="A137" s="11"/>
      <c r="B137" s="11"/>
      <c r="C137" s="32"/>
      <c r="D137" s="34"/>
      <c r="E137" s="37"/>
      <c r="F137" s="37"/>
      <c r="G137" s="14"/>
    </row>
    <row r="138" spans="1:7" s="8" customFormat="1" x14ac:dyDescent="0.5">
      <c r="A138" s="11"/>
      <c r="B138" s="11"/>
      <c r="C138" s="32"/>
      <c r="D138" s="34"/>
      <c r="E138" s="37"/>
      <c r="F138" s="37"/>
      <c r="G138" s="14"/>
    </row>
    <row r="139" spans="1:7" s="8" customFormat="1" x14ac:dyDescent="0.5">
      <c r="A139" s="11"/>
      <c r="B139" s="11"/>
      <c r="C139" s="32"/>
      <c r="D139" s="34"/>
      <c r="E139" s="37"/>
      <c r="F139" s="37"/>
      <c r="G139" s="14"/>
    </row>
    <row r="140" spans="1:7" s="8" customFormat="1" x14ac:dyDescent="0.5">
      <c r="A140" s="11"/>
      <c r="B140" s="11"/>
      <c r="C140" s="32"/>
      <c r="D140" s="34"/>
      <c r="E140" s="37"/>
      <c r="F140" s="37"/>
      <c r="G140" s="14"/>
    </row>
    <row r="141" spans="1:7" s="8" customFormat="1" x14ac:dyDescent="0.5">
      <c r="A141" s="11"/>
      <c r="B141" s="11"/>
      <c r="C141" s="32"/>
      <c r="D141" s="34"/>
      <c r="E141" s="37"/>
      <c r="F141" s="37"/>
      <c r="G141" s="14"/>
    </row>
    <row r="142" spans="1:7" s="8" customFormat="1" x14ac:dyDescent="0.5">
      <c r="A142" s="11"/>
      <c r="B142" s="11"/>
      <c r="C142" s="32"/>
      <c r="D142" s="34"/>
      <c r="E142" s="37"/>
      <c r="F142" s="37"/>
      <c r="G142" s="14"/>
    </row>
    <row r="143" spans="1:7" s="8" customFormat="1" x14ac:dyDescent="0.5">
      <c r="A143" s="11"/>
      <c r="B143" s="11"/>
      <c r="C143" s="32"/>
      <c r="D143" s="34"/>
      <c r="E143" s="37"/>
      <c r="F143" s="37"/>
      <c r="G143" s="14"/>
    </row>
    <row r="144" spans="1:7" s="8" customFormat="1" x14ac:dyDescent="0.5">
      <c r="A144" s="11"/>
      <c r="B144" s="11"/>
      <c r="C144" s="32"/>
      <c r="D144" s="34"/>
      <c r="E144" s="37"/>
      <c r="F144" s="37"/>
      <c r="G144" s="14"/>
    </row>
    <row r="145" spans="1:8" s="8" customFormat="1" x14ac:dyDescent="0.5">
      <c r="A145" s="11"/>
      <c r="B145" s="11"/>
      <c r="C145" s="32"/>
      <c r="D145" s="34"/>
      <c r="E145" s="37"/>
      <c r="F145" s="37"/>
      <c r="G145" s="14"/>
    </row>
    <row r="146" spans="1:8" s="8" customFormat="1" x14ac:dyDescent="0.5">
      <c r="A146" s="11"/>
      <c r="B146" s="11"/>
      <c r="C146" s="32"/>
      <c r="D146" s="34"/>
      <c r="E146" s="37"/>
      <c r="F146" s="37"/>
      <c r="G146" s="14"/>
    </row>
    <row r="147" spans="1:8" s="8" customFormat="1" x14ac:dyDescent="0.5">
      <c r="A147" s="11"/>
      <c r="B147" s="11"/>
      <c r="C147" s="32"/>
      <c r="D147" s="34"/>
      <c r="E147" s="37"/>
      <c r="F147" s="37"/>
      <c r="G147" s="14"/>
    </row>
    <row r="148" spans="1:8" s="8" customFormat="1" x14ac:dyDescent="0.5">
      <c r="A148" s="11"/>
      <c r="B148" s="11"/>
      <c r="C148" s="32"/>
      <c r="D148" s="34"/>
      <c r="E148" s="37"/>
      <c r="F148" s="37"/>
      <c r="G148" s="14"/>
    </row>
    <row r="149" spans="1:8" s="8" customFormat="1" x14ac:dyDescent="0.5">
      <c r="A149" s="11"/>
      <c r="B149" s="11"/>
      <c r="C149" s="32"/>
      <c r="D149" s="34"/>
      <c r="E149" s="37"/>
      <c r="F149" s="37"/>
      <c r="G149" s="14"/>
    </row>
    <row r="150" spans="1:8" s="8" customFormat="1" x14ac:dyDescent="0.5">
      <c r="A150" s="13"/>
      <c r="B150" s="13"/>
      <c r="C150" s="33"/>
      <c r="D150" s="34"/>
      <c r="E150" s="38"/>
      <c r="F150" s="38"/>
      <c r="G150" s="18"/>
    </row>
    <row r="151" spans="1:8" s="8" customFormat="1" x14ac:dyDescent="0.5">
      <c r="A151" s="13"/>
      <c r="B151" s="13"/>
      <c r="C151" s="33"/>
      <c r="D151" s="34"/>
      <c r="E151" s="38"/>
      <c r="F151" s="38"/>
      <c r="G151" s="18"/>
    </row>
    <row r="152" spans="1:8" s="8" customFormat="1" x14ac:dyDescent="0.5">
      <c r="A152" s="13"/>
      <c r="B152" s="13"/>
      <c r="C152" s="33"/>
      <c r="D152" s="34"/>
      <c r="E152" s="38"/>
      <c r="F152" s="38"/>
      <c r="G152" s="18"/>
    </row>
    <row r="153" spans="1:8" s="8" customFormat="1" x14ac:dyDescent="0.5">
      <c r="A153" s="13"/>
      <c r="B153" s="13"/>
      <c r="C153" s="33"/>
      <c r="D153" s="34"/>
      <c r="E153" s="38"/>
      <c r="F153" s="38"/>
      <c r="G153" s="18"/>
    </row>
    <row r="154" spans="1:8" s="8" customFormat="1" x14ac:dyDescent="0.5">
      <c r="A154" s="13"/>
      <c r="B154" s="13"/>
      <c r="C154" s="33"/>
      <c r="D154" s="34"/>
      <c r="E154" s="38"/>
      <c r="F154" s="38"/>
      <c r="G154" s="18"/>
    </row>
    <row r="155" spans="1:8" s="8" customFormat="1" x14ac:dyDescent="0.5">
      <c r="A155" s="13"/>
      <c r="B155" s="13"/>
      <c r="C155" s="33"/>
      <c r="D155" s="34"/>
      <c r="E155" s="38"/>
      <c r="F155" s="38"/>
      <c r="G155" s="18"/>
    </row>
    <row r="156" spans="1:8" s="8" customFormat="1" x14ac:dyDescent="0.5">
      <c r="A156" s="13"/>
      <c r="B156" s="13"/>
      <c r="C156" s="33"/>
      <c r="D156" s="34"/>
      <c r="E156" s="38"/>
      <c r="F156" s="38"/>
      <c r="G156" s="18"/>
    </row>
    <row r="157" spans="1:8" s="8" customFormat="1" x14ac:dyDescent="0.5">
      <c r="A157" s="13"/>
      <c r="B157" s="13"/>
      <c r="C157" s="33"/>
      <c r="D157" s="34"/>
      <c r="E157" s="38"/>
      <c r="F157" s="38"/>
      <c r="G157" s="18"/>
    </row>
    <row r="158" spans="1:8" s="8" customFormat="1" x14ac:dyDescent="0.5">
      <c r="A158" s="13"/>
      <c r="B158" s="13"/>
      <c r="C158" s="33"/>
      <c r="D158" s="34"/>
      <c r="E158" s="38"/>
      <c r="F158" s="38"/>
      <c r="G158" s="18"/>
    </row>
    <row r="159" spans="1:8" s="8" customFormat="1" x14ac:dyDescent="0.5">
      <c r="A159" s="13"/>
      <c r="B159" s="13"/>
      <c r="C159" s="33"/>
      <c r="D159" s="34"/>
      <c r="E159" s="38"/>
      <c r="F159" s="38"/>
      <c r="G159" s="18"/>
    </row>
    <row r="160" spans="1:8" x14ac:dyDescent="0.5">
      <c r="A160" s="13"/>
      <c r="B160" s="13"/>
      <c r="D160" s="34"/>
      <c r="E160" s="38"/>
      <c r="H160" s="10"/>
    </row>
    <row r="161" spans="1:8" x14ac:dyDescent="0.5">
      <c r="A161" s="13"/>
      <c r="B161" s="13"/>
      <c r="D161" s="34"/>
      <c r="E161" s="38"/>
      <c r="H161" s="40"/>
    </row>
    <row r="162" spans="1:8" x14ac:dyDescent="0.5">
      <c r="A162" s="13"/>
      <c r="B162" s="13"/>
      <c r="H162" s="40"/>
    </row>
    <row r="163" spans="1:8" x14ac:dyDescent="0.5">
      <c r="H163" s="40"/>
    </row>
    <row r="164" spans="1:8" x14ac:dyDescent="0.5">
      <c r="H164" s="40"/>
    </row>
    <row r="165" spans="1:8" x14ac:dyDescent="0.5">
      <c r="H165" s="40"/>
    </row>
    <row r="166" spans="1:8" x14ac:dyDescent="0.5">
      <c r="H166" s="40"/>
    </row>
    <row r="167" spans="1:8" x14ac:dyDescent="0.5">
      <c r="H167" s="40"/>
    </row>
    <row r="168" spans="1:8" x14ac:dyDescent="0.5">
      <c r="H168" s="40"/>
    </row>
    <row r="169" spans="1:8" x14ac:dyDescent="0.5">
      <c r="H169" s="40"/>
    </row>
    <row r="170" spans="1:8" x14ac:dyDescent="0.5">
      <c r="H170" s="40"/>
    </row>
    <row r="171" spans="1:8" x14ac:dyDescent="0.5">
      <c r="H171" s="40"/>
    </row>
    <row r="172" spans="1:8" x14ac:dyDescent="0.5">
      <c r="H172" s="40"/>
    </row>
    <row r="173" spans="1:8" x14ac:dyDescent="0.5">
      <c r="H173" s="40"/>
    </row>
    <row r="174" spans="1:8" x14ac:dyDescent="0.5">
      <c r="H174" s="40"/>
    </row>
    <row r="175" spans="1:8" x14ac:dyDescent="0.5">
      <c r="H175" s="40"/>
    </row>
    <row r="176" spans="1:8" x14ac:dyDescent="0.5">
      <c r="H176" s="40"/>
    </row>
    <row r="186" spans="8:8" x14ac:dyDescent="0.5">
      <c r="H186" s="13"/>
    </row>
    <row r="187" spans="8:8" x14ac:dyDescent="0.5">
      <c r="H187" s="13"/>
    </row>
    <row r="188" spans="8:8" x14ac:dyDescent="0.5">
      <c r="H188" s="13"/>
    </row>
    <row r="189" spans="8:8" x14ac:dyDescent="0.5">
      <c r="H189" s="13"/>
    </row>
  </sheetData>
  <mergeCells count="48">
    <mergeCell ref="A95:B95"/>
    <mergeCell ref="A98:B98"/>
    <mergeCell ref="A77:B77"/>
    <mergeCell ref="A81:B81"/>
    <mergeCell ref="A83:B83"/>
    <mergeCell ref="A89:B89"/>
    <mergeCell ref="A91:B91"/>
    <mergeCell ref="A44:B44"/>
    <mergeCell ref="A47:B47"/>
    <mergeCell ref="A52:B52"/>
    <mergeCell ref="A57:B57"/>
    <mergeCell ref="A69:B69"/>
    <mergeCell ref="A9:B9"/>
    <mergeCell ref="A36:B36"/>
    <mergeCell ref="A39:B39"/>
    <mergeCell ref="A28:B28"/>
    <mergeCell ref="A23:B23"/>
    <mergeCell ref="A18:B18"/>
    <mergeCell ref="A11:B11"/>
    <mergeCell ref="D18:G18"/>
    <mergeCell ref="D23:G23"/>
    <mergeCell ref="D28:G28"/>
    <mergeCell ref="D9:G9"/>
    <mergeCell ref="D36:G36"/>
    <mergeCell ref="D81:G81"/>
    <mergeCell ref="D83:G83"/>
    <mergeCell ref="D89:G89"/>
    <mergeCell ref="D39:G39"/>
    <mergeCell ref="D44:G44"/>
    <mergeCell ref="D47:G47"/>
    <mergeCell ref="D52:G52"/>
    <mergeCell ref="D57:G57"/>
    <mergeCell ref="D91:G91"/>
    <mergeCell ref="D98:G98"/>
    <mergeCell ref="D95:G95"/>
    <mergeCell ref="A1:J1"/>
    <mergeCell ref="D2:G2"/>
    <mergeCell ref="A3:C3"/>
    <mergeCell ref="D3:G3"/>
    <mergeCell ref="D4:G4"/>
    <mergeCell ref="A4:C4"/>
    <mergeCell ref="A5:C5"/>
    <mergeCell ref="A6:C6"/>
    <mergeCell ref="D6:G6"/>
    <mergeCell ref="D5:G5"/>
    <mergeCell ref="A2:C2"/>
    <mergeCell ref="D69:G69"/>
    <mergeCell ref="D77:G77"/>
  </mergeCells>
  <phoneticPr fontId="18" type="noConversion"/>
  <pageMargins left="0.70866141732283472" right="0.70866141732283472" top="0.74803149606299213" bottom="0.74803149606299213" header="0.31496062992125984" footer="0.31496062992125984"/>
  <pageSetup orientation="portrait" r:id="rId1"/>
  <headerFooter>
    <oddFooter>&amp;Lامضاء پیمانکار:&amp;Cامضاء کارفرما:&amp;Rامضاء مشاور:</oddFooter>
  </headerFooter>
  <ignoredErrors>
    <ignoredError sqref="B102 B10 B12 B17:C17 B16 B13:C15 A18:B18 B19:B22 A23:B23 B24:B27 A28:B28 B29:B35 A36:B36 A39:B39 B50 A44:B44 A47:B47 A69:B69 A52:B52 A57:B57 A77:B77 B76 A81:B81 A83:B83 B78:B79 A89:B89 A91:B91 B90 B92:B94 B99 B100:B10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42"/>
  <sheetViews>
    <sheetView rightToLeft="1" workbookViewId="0">
      <pane xSplit="12" ySplit="7" topLeftCell="M8" activePane="bottomRight" state="frozen"/>
      <selection pane="topRight" activeCell="M1" sqref="M1"/>
      <selection pane="bottomLeft" activeCell="A8" sqref="A8"/>
      <selection pane="bottomRight" activeCell="O16" sqref="O16"/>
    </sheetView>
  </sheetViews>
  <sheetFormatPr defaultRowHeight="13.8" x14ac:dyDescent="0.25"/>
  <cols>
    <col min="2" max="2" width="7.296875" customWidth="1"/>
    <col min="3" max="3" width="9.765625E-2" customWidth="1"/>
    <col min="4" max="4" width="9" hidden="1" customWidth="1"/>
    <col min="5" max="5" width="7" customWidth="1"/>
    <col min="6" max="6" width="1.59765625" customWidth="1"/>
    <col min="7" max="7" width="9" hidden="1" customWidth="1"/>
    <col min="9" max="9" width="12.5" customWidth="1"/>
    <col min="10" max="10" width="15.19921875" hidden="1" customWidth="1"/>
    <col min="11" max="11" width="12.3984375" customWidth="1"/>
    <col min="12" max="12" width="16.3984375" customWidth="1"/>
  </cols>
  <sheetData>
    <row r="1" spans="2:14" ht="17.399999999999999" thickBot="1" x14ac:dyDescent="0.55000000000000004">
      <c r="B1" s="200" t="s">
        <v>166</v>
      </c>
      <c r="C1" s="172"/>
      <c r="D1" s="172"/>
      <c r="E1" s="172"/>
      <c r="F1" s="172"/>
      <c r="G1" s="172"/>
      <c r="H1" s="172"/>
      <c r="I1" s="172"/>
      <c r="J1" s="172"/>
      <c r="K1" s="172"/>
      <c r="L1" s="173"/>
      <c r="M1" s="10"/>
      <c r="N1" s="10"/>
    </row>
    <row r="2" spans="2:14" ht="17.399999999999999" thickBot="1" x14ac:dyDescent="0.55000000000000004">
      <c r="B2" s="201" t="s">
        <v>208</v>
      </c>
      <c r="C2" s="202"/>
      <c r="D2" s="202"/>
      <c r="E2" s="202"/>
      <c r="F2" s="202"/>
      <c r="G2" s="202"/>
      <c r="H2" s="202"/>
      <c r="I2" s="203"/>
      <c r="J2" s="95"/>
      <c r="K2" s="194" t="s">
        <v>182</v>
      </c>
      <c r="L2" s="196"/>
      <c r="M2" s="10"/>
      <c r="N2" s="10"/>
    </row>
    <row r="3" spans="2:14" ht="17.399999999999999" thickBot="1" x14ac:dyDescent="0.55000000000000004">
      <c r="B3" s="201" t="s">
        <v>141</v>
      </c>
      <c r="C3" s="202"/>
      <c r="D3" s="202"/>
      <c r="E3" s="202"/>
      <c r="F3" s="202"/>
      <c r="G3" s="202"/>
      <c r="H3" s="202"/>
      <c r="I3" s="203"/>
      <c r="J3" s="95"/>
      <c r="K3" s="194" t="s">
        <v>183</v>
      </c>
      <c r="L3" s="196"/>
      <c r="M3" s="10"/>
      <c r="N3" s="10"/>
    </row>
    <row r="4" spans="2:14" ht="17.399999999999999" thickBot="1" x14ac:dyDescent="0.55000000000000004">
      <c r="B4" s="201" t="s">
        <v>212</v>
      </c>
      <c r="C4" s="202"/>
      <c r="D4" s="202"/>
      <c r="E4" s="202"/>
      <c r="F4" s="202"/>
      <c r="G4" s="202"/>
      <c r="H4" s="202"/>
      <c r="I4" s="203"/>
      <c r="J4" s="95"/>
      <c r="K4" s="194" t="s">
        <v>184</v>
      </c>
      <c r="L4" s="196"/>
      <c r="M4" s="10"/>
      <c r="N4" s="10"/>
    </row>
    <row r="5" spans="2:14" ht="17.399999999999999" thickBot="1" x14ac:dyDescent="0.55000000000000004">
      <c r="B5" s="201" t="s">
        <v>149</v>
      </c>
      <c r="C5" s="202"/>
      <c r="D5" s="202"/>
      <c r="E5" s="202"/>
      <c r="F5" s="202"/>
      <c r="G5" s="202"/>
      <c r="H5" s="202"/>
      <c r="I5" s="203"/>
      <c r="J5" s="95"/>
      <c r="K5" s="194" t="s">
        <v>214</v>
      </c>
      <c r="L5" s="196"/>
      <c r="M5" s="10"/>
      <c r="N5" s="10"/>
    </row>
    <row r="6" spans="2:14" ht="17.399999999999999" thickBot="1" x14ac:dyDescent="0.55000000000000004">
      <c r="B6" s="201" t="s">
        <v>142</v>
      </c>
      <c r="C6" s="202"/>
      <c r="D6" s="202"/>
      <c r="E6" s="202"/>
      <c r="F6" s="202"/>
      <c r="G6" s="202"/>
      <c r="H6" s="202"/>
      <c r="I6" s="203"/>
      <c r="J6" s="95"/>
      <c r="K6" s="194" t="s">
        <v>148</v>
      </c>
      <c r="L6" s="196"/>
      <c r="M6" s="10"/>
      <c r="N6" s="10"/>
    </row>
    <row r="7" spans="2:14" ht="17.399999999999999" thickBot="1" x14ac:dyDescent="0.55000000000000004">
      <c r="B7" s="204" t="s">
        <v>5</v>
      </c>
      <c r="C7" s="205"/>
      <c r="D7" s="206"/>
      <c r="E7" s="204" t="s">
        <v>54</v>
      </c>
      <c r="F7" s="205"/>
      <c r="G7" s="206"/>
      <c r="H7" s="204" t="s">
        <v>53</v>
      </c>
      <c r="I7" s="205"/>
      <c r="J7" s="206"/>
      <c r="K7" s="96" t="s">
        <v>167</v>
      </c>
      <c r="L7" s="96" t="s">
        <v>0</v>
      </c>
      <c r="M7" s="10"/>
      <c r="N7" s="10"/>
    </row>
    <row r="8" spans="2:14" ht="17.399999999999999" thickBot="1" x14ac:dyDescent="0.55000000000000004">
      <c r="B8" s="197">
        <v>1</v>
      </c>
      <c r="C8" s="198"/>
      <c r="D8" s="199"/>
      <c r="E8" s="197">
        <v>1</v>
      </c>
      <c r="F8" s="198"/>
      <c r="G8" s="199"/>
      <c r="H8" s="201" t="s">
        <v>154</v>
      </c>
      <c r="I8" s="202"/>
      <c r="J8" s="203"/>
      <c r="K8" s="97">
        <f>0</f>
        <v>0</v>
      </c>
      <c r="L8" s="61"/>
      <c r="M8" s="10"/>
      <c r="N8" s="10"/>
    </row>
    <row r="9" spans="2:14" ht="17.399999999999999" thickBot="1" x14ac:dyDescent="0.55000000000000004">
      <c r="B9" s="197">
        <v>2</v>
      </c>
      <c r="C9" s="198"/>
      <c r="D9" s="199"/>
      <c r="E9" s="197">
        <v>2</v>
      </c>
      <c r="F9" s="198"/>
      <c r="G9" s="199"/>
      <c r="H9" s="201" t="s">
        <v>55</v>
      </c>
      <c r="I9" s="202"/>
      <c r="J9" s="203"/>
      <c r="K9" s="94">
        <f>مالی!G10</f>
        <v>204569312</v>
      </c>
      <c r="L9" s="61"/>
      <c r="M9" s="10"/>
      <c r="N9" s="10"/>
    </row>
    <row r="10" spans="2:14" ht="17.399999999999999" thickBot="1" x14ac:dyDescent="0.55000000000000004">
      <c r="B10" s="197">
        <v>3</v>
      </c>
      <c r="C10" s="198"/>
      <c r="D10" s="199"/>
      <c r="E10" s="197">
        <v>3</v>
      </c>
      <c r="F10" s="198"/>
      <c r="G10" s="199"/>
      <c r="H10" s="201" t="s">
        <v>56</v>
      </c>
      <c r="I10" s="202"/>
      <c r="J10" s="203"/>
      <c r="K10" s="94">
        <f>SUM(مالی!G12:G17)</f>
        <v>156131978</v>
      </c>
      <c r="L10" s="61"/>
      <c r="M10" s="10"/>
      <c r="N10" s="10"/>
    </row>
    <row r="11" spans="2:14" ht="17.399999999999999" thickBot="1" x14ac:dyDescent="0.55000000000000004">
      <c r="B11" s="197">
        <v>4</v>
      </c>
      <c r="C11" s="198"/>
      <c r="D11" s="199"/>
      <c r="E11" s="197">
        <v>4</v>
      </c>
      <c r="F11" s="198"/>
      <c r="G11" s="199"/>
      <c r="H11" s="201" t="s">
        <v>162</v>
      </c>
      <c r="I11" s="202"/>
      <c r="J11" s="203"/>
      <c r="K11" s="94">
        <v>0</v>
      </c>
      <c r="L11" s="61"/>
      <c r="M11" s="10"/>
      <c r="N11" s="10"/>
    </row>
    <row r="12" spans="2:14" ht="17.399999999999999" thickBot="1" x14ac:dyDescent="0.55000000000000004">
      <c r="B12" s="197">
        <v>5</v>
      </c>
      <c r="C12" s="198"/>
      <c r="D12" s="199"/>
      <c r="E12" s="197">
        <v>5</v>
      </c>
      <c r="F12" s="198"/>
      <c r="G12" s="199"/>
      <c r="H12" s="201" t="s">
        <v>163</v>
      </c>
      <c r="I12" s="202"/>
      <c r="J12" s="203"/>
      <c r="K12" s="97">
        <f>0</f>
        <v>0</v>
      </c>
      <c r="L12" s="61"/>
      <c r="M12" s="10"/>
      <c r="N12" s="10"/>
    </row>
    <row r="13" spans="2:14" ht="17.399999999999999" thickBot="1" x14ac:dyDescent="0.55000000000000004">
      <c r="B13" s="197">
        <v>6</v>
      </c>
      <c r="C13" s="198"/>
      <c r="D13" s="199"/>
      <c r="E13" s="197">
        <v>6</v>
      </c>
      <c r="F13" s="198"/>
      <c r="G13" s="199"/>
      <c r="H13" s="201" t="s">
        <v>164</v>
      </c>
      <c r="I13" s="202"/>
      <c r="J13" s="203"/>
      <c r="K13" s="94">
        <f>SUM(مالی!G19:G22)</f>
        <v>1226148420</v>
      </c>
      <c r="L13" s="61"/>
      <c r="M13" s="10"/>
      <c r="N13" s="10"/>
    </row>
    <row r="14" spans="2:14" ht="17.399999999999999" thickBot="1" x14ac:dyDescent="0.55000000000000004">
      <c r="B14" s="197">
        <v>7</v>
      </c>
      <c r="C14" s="198"/>
      <c r="D14" s="199"/>
      <c r="E14" s="197">
        <v>7</v>
      </c>
      <c r="F14" s="198"/>
      <c r="G14" s="199"/>
      <c r="H14" s="201" t="s">
        <v>57</v>
      </c>
      <c r="I14" s="202"/>
      <c r="J14" s="203"/>
      <c r="K14" s="94">
        <f>SUM(مالی!G24:G27)</f>
        <v>4536654103.9499998</v>
      </c>
      <c r="L14" s="61"/>
      <c r="M14" s="10"/>
      <c r="N14" s="10"/>
    </row>
    <row r="15" spans="2:14" ht="17.399999999999999" thickBot="1" x14ac:dyDescent="0.55000000000000004">
      <c r="B15" s="197">
        <v>8</v>
      </c>
      <c r="C15" s="198"/>
      <c r="D15" s="199"/>
      <c r="E15" s="197">
        <v>8</v>
      </c>
      <c r="F15" s="198"/>
      <c r="G15" s="199"/>
      <c r="H15" s="194" t="s">
        <v>58</v>
      </c>
      <c r="I15" s="195"/>
      <c r="J15" s="196"/>
      <c r="K15" s="94">
        <f>SUM(مالی!G29:G35)</f>
        <v>2358958988</v>
      </c>
      <c r="L15" s="61"/>
      <c r="M15" s="10"/>
      <c r="N15" s="10"/>
    </row>
    <row r="16" spans="2:14" ht="17.399999999999999" thickBot="1" x14ac:dyDescent="0.55000000000000004">
      <c r="B16" s="197">
        <v>9</v>
      </c>
      <c r="C16" s="198"/>
      <c r="D16" s="199"/>
      <c r="E16" s="197">
        <v>9</v>
      </c>
      <c r="F16" s="198"/>
      <c r="G16" s="199"/>
      <c r="H16" s="194" t="s">
        <v>66</v>
      </c>
      <c r="I16" s="195"/>
      <c r="J16" s="196"/>
      <c r="K16" s="94">
        <v>0</v>
      </c>
      <c r="L16" s="61"/>
      <c r="M16" s="10"/>
      <c r="N16" s="10"/>
    </row>
    <row r="17" spans="2:14" ht="17.399999999999999" thickBot="1" x14ac:dyDescent="0.55000000000000004">
      <c r="B17" s="197">
        <v>10</v>
      </c>
      <c r="C17" s="198"/>
      <c r="D17" s="199"/>
      <c r="E17" s="197">
        <v>10</v>
      </c>
      <c r="F17" s="198"/>
      <c r="G17" s="199"/>
      <c r="H17" s="194" t="s">
        <v>169</v>
      </c>
      <c r="I17" s="195"/>
      <c r="J17" s="196"/>
      <c r="K17" s="94">
        <f>SUM(مالی!G37:G38)</f>
        <v>1519589542.5</v>
      </c>
      <c r="L17" s="61"/>
      <c r="M17" s="10"/>
      <c r="N17" s="10"/>
    </row>
    <row r="18" spans="2:14" ht="17.399999999999999" thickBot="1" x14ac:dyDescent="0.55000000000000004">
      <c r="B18" s="197">
        <v>11</v>
      </c>
      <c r="C18" s="198"/>
      <c r="D18" s="199"/>
      <c r="E18" s="197">
        <v>11</v>
      </c>
      <c r="F18" s="198"/>
      <c r="G18" s="199"/>
      <c r="H18" s="194" t="s">
        <v>170</v>
      </c>
      <c r="I18" s="195"/>
      <c r="J18" s="196"/>
      <c r="K18" s="94">
        <f>SUM(مالی!G40:G43)</f>
        <v>1310021020</v>
      </c>
      <c r="L18" s="61"/>
      <c r="M18" s="10"/>
      <c r="N18" s="10"/>
    </row>
    <row r="19" spans="2:14" ht="17.399999999999999" thickBot="1" x14ac:dyDescent="0.55000000000000004">
      <c r="B19" s="197">
        <v>12</v>
      </c>
      <c r="C19" s="198"/>
      <c r="D19" s="199"/>
      <c r="E19" s="197">
        <v>12</v>
      </c>
      <c r="F19" s="198"/>
      <c r="G19" s="199"/>
      <c r="H19" s="194" t="s">
        <v>171</v>
      </c>
      <c r="I19" s="195"/>
      <c r="J19" s="196"/>
      <c r="K19" s="94">
        <v>0</v>
      </c>
      <c r="L19" s="61"/>
      <c r="M19" s="10"/>
      <c r="N19" s="10"/>
    </row>
    <row r="20" spans="2:14" ht="17.399999999999999" thickBot="1" x14ac:dyDescent="0.55000000000000004">
      <c r="B20" s="197">
        <v>13</v>
      </c>
      <c r="C20" s="198"/>
      <c r="D20" s="199"/>
      <c r="E20" s="197">
        <v>13</v>
      </c>
      <c r="F20" s="198"/>
      <c r="G20" s="199"/>
      <c r="H20" s="194" t="s">
        <v>59</v>
      </c>
      <c r="I20" s="195"/>
      <c r="J20" s="196"/>
      <c r="K20" s="94">
        <f>SUM(مالی!G45:G46)</f>
        <v>280821860</v>
      </c>
      <c r="L20" s="61"/>
      <c r="M20" s="10"/>
      <c r="N20" s="10"/>
    </row>
    <row r="21" spans="2:14" ht="17.399999999999999" thickBot="1" x14ac:dyDescent="0.55000000000000004">
      <c r="B21" s="197">
        <v>14</v>
      </c>
      <c r="C21" s="198"/>
      <c r="D21" s="199"/>
      <c r="E21" s="197">
        <v>14</v>
      </c>
      <c r="F21" s="198"/>
      <c r="G21" s="199"/>
      <c r="H21" s="194" t="s">
        <v>172</v>
      </c>
      <c r="I21" s="195"/>
      <c r="J21" s="196"/>
      <c r="K21" s="94">
        <f>SUM(مالی!G48)</f>
        <v>72288720</v>
      </c>
      <c r="L21" s="61"/>
      <c r="M21" s="10"/>
      <c r="N21" s="10"/>
    </row>
    <row r="22" spans="2:14" ht="17.399999999999999" thickBot="1" x14ac:dyDescent="0.55000000000000004">
      <c r="B22" s="197">
        <v>15</v>
      </c>
      <c r="C22" s="198"/>
      <c r="D22" s="199"/>
      <c r="E22" s="197">
        <v>15</v>
      </c>
      <c r="F22" s="198"/>
      <c r="G22" s="199"/>
      <c r="H22" s="194" t="s">
        <v>9</v>
      </c>
      <c r="I22" s="195"/>
      <c r="J22" s="196"/>
      <c r="K22" s="97">
        <v>0</v>
      </c>
      <c r="L22" s="61"/>
      <c r="M22" s="10"/>
      <c r="N22" s="10"/>
    </row>
    <row r="23" spans="2:14" ht="17.399999999999999" thickBot="1" x14ac:dyDescent="0.55000000000000004">
      <c r="B23" s="197">
        <v>16</v>
      </c>
      <c r="C23" s="198"/>
      <c r="D23" s="199"/>
      <c r="E23" s="197">
        <v>16</v>
      </c>
      <c r="F23" s="198"/>
      <c r="G23" s="199"/>
      <c r="H23" s="194" t="s">
        <v>173</v>
      </c>
      <c r="I23" s="195"/>
      <c r="J23" s="196"/>
      <c r="K23" s="94">
        <f>SUM(مالی!G50:G51)</f>
        <v>512045424.5</v>
      </c>
      <c r="L23" s="61"/>
      <c r="M23" s="10"/>
      <c r="N23" s="10"/>
    </row>
    <row r="24" spans="2:14" ht="17.399999999999999" thickBot="1" x14ac:dyDescent="0.55000000000000004">
      <c r="B24" s="197">
        <v>17</v>
      </c>
      <c r="C24" s="198"/>
      <c r="D24" s="199"/>
      <c r="E24" s="197">
        <v>17</v>
      </c>
      <c r="F24" s="198"/>
      <c r="G24" s="199"/>
      <c r="H24" s="194" t="s">
        <v>174</v>
      </c>
      <c r="I24" s="195"/>
      <c r="J24" s="196"/>
      <c r="K24" s="94">
        <f>SUM(مالی!G53:G56)</f>
        <v>295568816</v>
      </c>
      <c r="L24" s="61"/>
      <c r="M24" s="10"/>
      <c r="N24" s="10"/>
    </row>
    <row r="25" spans="2:14" ht="17.399999999999999" thickBot="1" x14ac:dyDescent="0.55000000000000004">
      <c r="B25" s="197">
        <v>18</v>
      </c>
      <c r="C25" s="198"/>
      <c r="D25" s="199"/>
      <c r="E25" s="197">
        <v>18</v>
      </c>
      <c r="F25" s="198"/>
      <c r="G25" s="199"/>
      <c r="H25" s="194" t="s">
        <v>175</v>
      </c>
      <c r="I25" s="195"/>
      <c r="J25" s="196"/>
      <c r="K25" s="94">
        <f>SUM(مالی!G58:G68)</f>
        <v>1428367255</v>
      </c>
      <c r="L25" s="61"/>
      <c r="M25" s="10"/>
      <c r="N25" s="10"/>
    </row>
    <row r="26" spans="2:14" ht="17.399999999999999" thickBot="1" x14ac:dyDescent="0.55000000000000004">
      <c r="B26" s="197">
        <v>19</v>
      </c>
      <c r="C26" s="198"/>
      <c r="D26" s="199"/>
      <c r="E26" s="197">
        <v>19</v>
      </c>
      <c r="F26" s="198"/>
      <c r="G26" s="199"/>
      <c r="H26" s="194" t="s">
        <v>60</v>
      </c>
      <c r="I26" s="195"/>
      <c r="J26" s="196"/>
      <c r="K26" s="94">
        <f>SUM(مالی!G70:G76)</f>
        <v>228661035</v>
      </c>
      <c r="L26" s="61"/>
      <c r="M26" s="10"/>
      <c r="N26" s="10"/>
    </row>
    <row r="27" spans="2:14" ht="17.399999999999999" thickBot="1" x14ac:dyDescent="0.55000000000000004">
      <c r="B27" s="197">
        <v>20</v>
      </c>
      <c r="C27" s="198"/>
      <c r="D27" s="199"/>
      <c r="E27" s="197">
        <v>20</v>
      </c>
      <c r="F27" s="198"/>
      <c r="G27" s="199"/>
      <c r="H27" s="194" t="s">
        <v>61</v>
      </c>
      <c r="I27" s="195"/>
      <c r="J27" s="196"/>
      <c r="K27" s="94">
        <f>SUM(مالی!G78:G80)</f>
        <v>1215118040</v>
      </c>
      <c r="L27" s="61"/>
      <c r="M27" s="10"/>
      <c r="N27" s="10"/>
    </row>
    <row r="28" spans="2:14" ht="17.399999999999999" thickBot="1" x14ac:dyDescent="0.55000000000000004">
      <c r="B28" s="197">
        <v>21</v>
      </c>
      <c r="C28" s="198"/>
      <c r="D28" s="199"/>
      <c r="E28" s="197">
        <v>21</v>
      </c>
      <c r="F28" s="198"/>
      <c r="G28" s="199"/>
      <c r="H28" s="194" t="s">
        <v>72</v>
      </c>
      <c r="I28" s="195"/>
      <c r="J28" s="196"/>
      <c r="K28" s="94">
        <f>SUM(مالی!G82)</f>
        <v>38380200</v>
      </c>
      <c r="L28" s="61"/>
      <c r="M28" s="10"/>
      <c r="N28" s="10"/>
    </row>
    <row r="29" spans="2:14" ht="17.399999999999999" thickBot="1" x14ac:dyDescent="0.55000000000000004">
      <c r="B29" s="197">
        <v>22</v>
      </c>
      <c r="C29" s="198"/>
      <c r="D29" s="199"/>
      <c r="E29" s="197">
        <v>22</v>
      </c>
      <c r="F29" s="198"/>
      <c r="G29" s="199"/>
      <c r="H29" s="194" t="s">
        <v>176</v>
      </c>
      <c r="I29" s="195"/>
      <c r="J29" s="196"/>
      <c r="K29" s="94">
        <f>SUM(مالی!G84:G88)</f>
        <v>2467746166</v>
      </c>
      <c r="L29" s="61"/>
      <c r="M29" s="10"/>
      <c r="N29" s="10"/>
    </row>
    <row r="30" spans="2:14" ht="17.399999999999999" thickBot="1" x14ac:dyDescent="0.55000000000000004">
      <c r="B30" s="197">
        <v>23</v>
      </c>
      <c r="C30" s="198"/>
      <c r="D30" s="199"/>
      <c r="E30" s="197">
        <v>23</v>
      </c>
      <c r="F30" s="198"/>
      <c r="G30" s="199"/>
      <c r="H30" s="194" t="s">
        <v>177</v>
      </c>
      <c r="I30" s="195"/>
      <c r="J30" s="196"/>
      <c r="K30" s="94">
        <f>SUM(مالی!G90)</f>
        <v>252109880</v>
      </c>
      <c r="L30" s="61"/>
      <c r="M30" s="10"/>
      <c r="N30" s="10"/>
    </row>
    <row r="31" spans="2:14" ht="17.399999999999999" thickBot="1" x14ac:dyDescent="0.55000000000000004">
      <c r="B31" s="197">
        <v>24</v>
      </c>
      <c r="C31" s="198"/>
      <c r="D31" s="199"/>
      <c r="E31" s="197">
        <v>24</v>
      </c>
      <c r="F31" s="198"/>
      <c r="G31" s="199"/>
      <c r="H31" s="194" t="s">
        <v>62</v>
      </c>
      <c r="I31" s="195"/>
      <c r="J31" s="196"/>
      <c r="K31" s="94">
        <f>مالی!G92+مالی!G93+مالی!G94</f>
        <v>468731000</v>
      </c>
      <c r="L31" s="61"/>
      <c r="M31" s="10"/>
      <c r="N31" s="10"/>
    </row>
    <row r="32" spans="2:14" ht="17.399999999999999" thickBot="1" x14ac:dyDescent="0.55000000000000004">
      <c r="B32" s="197">
        <v>25</v>
      </c>
      <c r="C32" s="198"/>
      <c r="D32" s="199"/>
      <c r="E32" s="197">
        <v>25</v>
      </c>
      <c r="F32" s="198"/>
      <c r="G32" s="199"/>
      <c r="H32" s="194" t="s">
        <v>178</v>
      </c>
      <c r="I32" s="195"/>
      <c r="J32" s="196"/>
      <c r="K32" s="94">
        <f>SUM(مالی!G96:G97)</f>
        <v>616812870</v>
      </c>
      <c r="L32" s="61"/>
      <c r="M32" s="10"/>
      <c r="N32" s="10"/>
    </row>
    <row r="33" spans="2:14" ht="17.399999999999999" thickBot="1" x14ac:dyDescent="0.55000000000000004">
      <c r="B33" s="197">
        <v>26</v>
      </c>
      <c r="C33" s="198"/>
      <c r="D33" s="199"/>
      <c r="E33" s="197">
        <v>26</v>
      </c>
      <c r="F33" s="198"/>
      <c r="G33" s="199"/>
      <c r="H33" s="194" t="s">
        <v>179</v>
      </c>
      <c r="I33" s="195"/>
      <c r="J33" s="196"/>
      <c r="K33" s="97">
        <f>0</f>
        <v>0</v>
      </c>
      <c r="L33" s="61"/>
      <c r="M33" s="10"/>
      <c r="N33" s="10"/>
    </row>
    <row r="34" spans="2:14" ht="17.399999999999999" thickBot="1" x14ac:dyDescent="0.55000000000000004">
      <c r="B34" s="197">
        <v>27</v>
      </c>
      <c r="C34" s="198"/>
      <c r="D34" s="199"/>
      <c r="E34" s="197">
        <v>27</v>
      </c>
      <c r="F34" s="198"/>
      <c r="G34" s="199"/>
      <c r="H34" s="194" t="s">
        <v>155</v>
      </c>
      <c r="I34" s="195"/>
      <c r="J34" s="196"/>
      <c r="K34" s="97">
        <f>0</f>
        <v>0</v>
      </c>
      <c r="L34" s="61"/>
      <c r="M34" s="10"/>
      <c r="N34" s="10"/>
    </row>
    <row r="35" spans="2:14" ht="17.399999999999999" thickBot="1" x14ac:dyDescent="0.55000000000000004">
      <c r="B35" s="197">
        <v>28</v>
      </c>
      <c r="C35" s="198"/>
      <c r="D35" s="199"/>
      <c r="E35" s="197">
        <v>28</v>
      </c>
      <c r="F35" s="198"/>
      <c r="G35" s="199"/>
      <c r="H35" s="194" t="s">
        <v>180</v>
      </c>
      <c r="I35" s="195"/>
      <c r="J35" s="196"/>
      <c r="K35" s="94">
        <f>SUM(مالی!G99:G102)</f>
        <v>727958488.5</v>
      </c>
      <c r="L35" s="61"/>
      <c r="M35" s="10"/>
      <c r="N35" s="10"/>
    </row>
    <row r="36" spans="2:14" ht="17.399999999999999" thickBot="1" x14ac:dyDescent="0.55000000000000004">
      <c r="B36" s="98">
        <v>29</v>
      </c>
      <c r="C36" s="99"/>
      <c r="D36" s="99"/>
      <c r="E36" s="197">
        <v>29</v>
      </c>
      <c r="F36" s="199"/>
      <c r="G36" s="99"/>
      <c r="H36" s="194" t="s">
        <v>181</v>
      </c>
      <c r="I36" s="196"/>
      <c r="J36" s="99"/>
      <c r="K36" s="97">
        <f>0</f>
        <v>0</v>
      </c>
      <c r="L36" s="100"/>
      <c r="M36" s="10"/>
      <c r="N36" s="10"/>
    </row>
    <row r="37" spans="2:14" ht="24" customHeight="1" thickBot="1" x14ac:dyDescent="0.55000000000000004">
      <c r="B37" s="201" t="s">
        <v>185</v>
      </c>
      <c r="C37" s="202"/>
      <c r="D37" s="202"/>
      <c r="E37" s="203"/>
      <c r="F37" s="207">
        <f>SUM(K8:K36)</f>
        <v>19916683119.450001</v>
      </c>
      <c r="G37" s="208"/>
      <c r="H37" s="208"/>
      <c r="I37" s="208"/>
      <c r="J37" s="208"/>
      <c r="K37" s="208"/>
      <c r="L37" s="209"/>
      <c r="M37" s="10"/>
      <c r="N37" s="10"/>
    </row>
    <row r="38" spans="2:14" ht="16.8" x14ac:dyDescent="0.5">
      <c r="B38" s="101"/>
      <c r="C38" s="101"/>
      <c r="D38" s="101"/>
      <c r="E38" s="101"/>
      <c r="F38" s="101"/>
      <c r="G38" s="101"/>
      <c r="H38" s="101"/>
      <c r="I38" s="101"/>
      <c r="J38" s="101"/>
      <c r="K38" s="101"/>
      <c r="L38" s="101"/>
      <c r="M38" s="10"/>
      <c r="N38" s="10"/>
    </row>
    <row r="39" spans="2:14" ht="16.8" x14ac:dyDescent="0.5">
      <c r="B39" s="10"/>
      <c r="C39" s="10"/>
      <c r="D39" s="10"/>
      <c r="E39" s="10"/>
      <c r="F39" s="10"/>
      <c r="G39" s="10"/>
      <c r="H39" s="10"/>
      <c r="I39" s="10"/>
      <c r="J39" s="10"/>
      <c r="K39" s="10"/>
      <c r="L39" s="10"/>
      <c r="M39" s="10"/>
      <c r="N39" s="10"/>
    </row>
    <row r="40" spans="2:14" ht="16.8" x14ac:dyDescent="0.5">
      <c r="B40" s="10"/>
      <c r="C40" s="10"/>
      <c r="D40" s="10"/>
      <c r="E40" s="10"/>
      <c r="F40" s="10"/>
      <c r="G40" s="10"/>
      <c r="H40" s="10"/>
      <c r="I40" s="10"/>
      <c r="J40" s="10"/>
      <c r="K40" s="10"/>
      <c r="L40" s="10"/>
      <c r="M40" s="10"/>
      <c r="N40" s="10"/>
    </row>
    <row r="41" spans="2:14" ht="16.8" x14ac:dyDescent="0.5">
      <c r="B41" s="10"/>
      <c r="C41" s="10"/>
      <c r="D41" s="10"/>
      <c r="E41" s="10"/>
      <c r="F41" s="10"/>
      <c r="G41" s="10"/>
      <c r="H41" s="10"/>
      <c r="I41" s="10"/>
      <c r="J41" s="10"/>
      <c r="K41" s="10"/>
      <c r="L41" s="10"/>
      <c r="M41" s="10"/>
      <c r="N41" s="10"/>
    </row>
    <row r="42" spans="2:14" ht="16.8" x14ac:dyDescent="0.5">
      <c r="B42" s="10"/>
      <c r="C42" s="10"/>
      <c r="D42" s="10"/>
      <c r="E42" s="10"/>
      <c r="F42" s="10"/>
      <c r="G42" s="10"/>
      <c r="H42" s="10"/>
      <c r="I42" s="10"/>
      <c r="J42" s="10"/>
      <c r="K42" s="10"/>
      <c r="L42" s="10"/>
      <c r="M42" s="10"/>
      <c r="N42" s="10"/>
    </row>
  </sheetData>
  <mergeCells count="102">
    <mergeCell ref="E36:F36"/>
    <mergeCell ref="H36:I36"/>
    <mergeCell ref="E15:G15"/>
    <mergeCell ref="B34:D34"/>
    <mergeCell ref="B35:D35"/>
    <mergeCell ref="B28:D28"/>
    <mergeCell ref="B29:D29"/>
    <mergeCell ref="B30:D30"/>
    <mergeCell ref="B31:D31"/>
    <mergeCell ref="B32:D32"/>
    <mergeCell ref="B33:D33"/>
    <mergeCell ref="B22:D22"/>
    <mergeCell ref="B23:D23"/>
    <mergeCell ref="B24:D24"/>
    <mergeCell ref="B25:D25"/>
    <mergeCell ref="B26:D26"/>
    <mergeCell ref="B27:D27"/>
    <mergeCell ref="E33:G33"/>
    <mergeCell ref="E34:G34"/>
    <mergeCell ref="E35:G35"/>
    <mergeCell ref="E30:G30"/>
    <mergeCell ref="E31:G31"/>
    <mergeCell ref="E32:G32"/>
    <mergeCell ref="E27:G27"/>
    <mergeCell ref="B37:E37"/>
    <mergeCell ref="F37:L37"/>
    <mergeCell ref="H27:J27"/>
    <mergeCell ref="H28:J28"/>
    <mergeCell ref="H29:J29"/>
    <mergeCell ref="H30:J30"/>
    <mergeCell ref="H31:J31"/>
    <mergeCell ref="H32:J32"/>
    <mergeCell ref="H8:J8"/>
    <mergeCell ref="H9:J9"/>
    <mergeCell ref="H10:J10"/>
    <mergeCell ref="H11:J11"/>
    <mergeCell ref="H12:J12"/>
    <mergeCell ref="H13:J13"/>
    <mergeCell ref="H14:J14"/>
    <mergeCell ref="H15:J15"/>
    <mergeCell ref="H16:J16"/>
    <mergeCell ref="E8:G8"/>
    <mergeCell ref="E9:G9"/>
    <mergeCell ref="E10:G10"/>
    <mergeCell ref="E11:G11"/>
    <mergeCell ref="E12:G12"/>
    <mergeCell ref="E13:G13"/>
    <mergeCell ref="E14:G14"/>
    <mergeCell ref="B20:D20"/>
    <mergeCell ref="B21:D21"/>
    <mergeCell ref="E28:G28"/>
    <mergeCell ref="E29:G29"/>
    <mergeCell ref="E24:G24"/>
    <mergeCell ref="E25:G25"/>
    <mergeCell ref="E26:G26"/>
    <mergeCell ref="E21:G21"/>
    <mergeCell ref="E22:G22"/>
    <mergeCell ref="E23:G23"/>
    <mergeCell ref="E20:G20"/>
    <mergeCell ref="H33:J33"/>
    <mergeCell ref="H34:J34"/>
    <mergeCell ref="H35:J35"/>
    <mergeCell ref="H24:J24"/>
    <mergeCell ref="H25:J25"/>
    <mergeCell ref="H26:J26"/>
    <mergeCell ref="H20:J20"/>
    <mergeCell ref="H21:J21"/>
    <mergeCell ref="H22:J22"/>
    <mergeCell ref="H23:J23"/>
    <mergeCell ref="B1:L1"/>
    <mergeCell ref="B2:I2"/>
    <mergeCell ref="B3:I3"/>
    <mergeCell ref="K2:L2"/>
    <mergeCell ref="B7:D7"/>
    <mergeCell ref="E7:G7"/>
    <mergeCell ref="H7:J7"/>
    <mergeCell ref="B8:D8"/>
    <mergeCell ref="B9:D9"/>
    <mergeCell ref="B4:I4"/>
    <mergeCell ref="B5:I5"/>
    <mergeCell ref="B6:I6"/>
    <mergeCell ref="K4:L4"/>
    <mergeCell ref="K5:L5"/>
    <mergeCell ref="K6:L6"/>
    <mergeCell ref="H18:J18"/>
    <mergeCell ref="H19:J19"/>
    <mergeCell ref="B10:D10"/>
    <mergeCell ref="B11:D11"/>
    <mergeCell ref="B12:D12"/>
    <mergeCell ref="B13:D13"/>
    <mergeCell ref="B14:D14"/>
    <mergeCell ref="B15:D15"/>
    <mergeCell ref="K3:L3"/>
    <mergeCell ref="E17:G17"/>
    <mergeCell ref="H17:J17"/>
    <mergeCell ref="B16:D16"/>
    <mergeCell ref="B17:D17"/>
    <mergeCell ref="B18:D18"/>
    <mergeCell ref="B19:D19"/>
    <mergeCell ref="E18:G18"/>
    <mergeCell ref="E19:G19"/>
    <mergeCell ref="E16:G16"/>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ignoredErrors>
    <ignoredError sqref="K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O542"/>
  <sheetViews>
    <sheetView rightToLeft="1" workbookViewId="0">
      <pane xSplit="12" ySplit="8" topLeftCell="M9" activePane="bottomRight" state="frozen"/>
      <selection pane="topRight" activeCell="L1" sqref="L1"/>
      <selection pane="bottomLeft" activeCell="A9" sqref="A9"/>
      <selection pane="bottomRight" activeCell="P10" sqref="P10"/>
    </sheetView>
  </sheetViews>
  <sheetFormatPr defaultRowHeight="13.8" x14ac:dyDescent="0.25"/>
  <cols>
    <col min="1" max="1" width="3.09765625" customWidth="1"/>
    <col min="2" max="2" width="4.09765625" style="6" customWidth="1"/>
    <col min="3" max="3" width="4.59765625" style="6" customWidth="1"/>
    <col min="4" max="4" width="17.69921875" customWidth="1"/>
    <col min="5" max="5" width="9.765625E-2" style="6" customWidth="1"/>
    <col min="6" max="6" width="4.8984375" customWidth="1"/>
    <col min="7" max="7" width="4.59765625" customWidth="1"/>
    <col min="8" max="8" width="4.3984375" hidden="1" customWidth="1"/>
    <col min="9" max="9" width="5" customWidth="1"/>
    <col min="10" max="10" width="2.3984375" hidden="1" customWidth="1"/>
    <col min="11" max="11" width="13" customWidth="1"/>
    <col min="12" max="12" width="12.69921875" customWidth="1"/>
  </cols>
  <sheetData>
    <row r="1" spans="2:15" ht="16.8" thickBot="1" x14ac:dyDescent="0.3">
      <c r="B1" s="200" t="s">
        <v>157</v>
      </c>
      <c r="C1" s="172"/>
      <c r="D1" s="172"/>
      <c r="E1" s="172"/>
      <c r="F1" s="172"/>
      <c r="G1" s="172"/>
      <c r="H1" s="172"/>
      <c r="I1" s="172"/>
      <c r="J1" s="172"/>
      <c r="K1" s="172"/>
      <c r="L1" s="173"/>
    </row>
    <row r="2" spans="2:15" ht="17.399999999999999" thickBot="1" x14ac:dyDescent="0.55000000000000004">
      <c r="B2" s="201" t="s">
        <v>211</v>
      </c>
      <c r="C2" s="202"/>
      <c r="D2" s="202"/>
      <c r="E2" s="202"/>
      <c r="F2" s="203"/>
      <c r="G2" s="201" t="s">
        <v>143</v>
      </c>
      <c r="H2" s="202"/>
      <c r="I2" s="202"/>
      <c r="J2" s="202"/>
      <c r="K2" s="202"/>
      <c r="L2" s="203"/>
    </row>
    <row r="3" spans="2:15" ht="17.399999999999999" thickBot="1" x14ac:dyDescent="0.55000000000000004">
      <c r="B3" s="201" t="s">
        <v>141</v>
      </c>
      <c r="C3" s="202"/>
      <c r="D3" s="202"/>
      <c r="E3" s="202"/>
      <c r="F3" s="203"/>
      <c r="G3" s="201" t="s">
        <v>156</v>
      </c>
      <c r="H3" s="202"/>
      <c r="I3" s="202"/>
      <c r="J3" s="202"/>
      <c r="K3" s="202"/>
      <c r="L3" s="203"/>
    </row>
    <row r="4" spans="2:15" ht="17.399999999999999" thickBot="1" x14ac:dyDescent="0.55000000000000004">
      <c r="B4" s="201" t="s">
        <v>212</v>
      </c>
      <c r="C4" s="202"/>
      <c r="D4" s="202"/>
      <c r="E4" s="202"/>
      <c r="F4" s="203"/>
      <c r="G4" s="201" t="s">
        <v>145</v>
      </c>
      <c r="H4" s="202"/>
      <c r="I4" s="202"/>
      <c r="J4" s="202"/>
      <c r="K4" s="202"/>
      <c r="L4" s="203"/>
    </row>
    <row r="5" spans="2:15" ht="17.399999999999999" thickBot="1" x14ac:dyDescent="0.55000000000000004">
      <c r="B5" s="201" t="s">
        <v>149</v>
      </c>
      <c r="C5" s="202"/>
      <c r="D5" s="202"/>
      <c r="E5" s="202"/>
      <c r="F5" s="203"/>
      <c r="G5" s="201" t="s">
        <v>210</v>
      </c>
      <c r="H5" s="202"/>
      <c r="I5" s="202"/>
      <c r="J5" s="202"/>
      <c r="K5" s="202"/>
      <c r="L5" s="203"/>
    </row>
    <row r="6" spans="2:15" ht="17.399999999999999" thickBot="1" x14ac:dyDescent="0.55000000000000004">
      <c r="B6" s="201" t="s">
        <v>142</v>
      </c>
      <c r="C6" s="202"/>
      <c r="D6" s="202"/>
      <c r="E6" s="202"/>
      <c r="F6" s="203"/>
      <c r="G6" s="201" t="s">
        <v>148</v>
      </c>
      <c r="H6" s="202"/>
      <c r="I6" s="202"/>
      <c r="J6" s="202"/>
      <c r="K6" s="202"/>
      <c r="L6" s="203"/>
    </row>
    <row r="7" spans="2:15" ht="16.8" thickBot="1" x14ac:dyDescent="0.3">
      <c r="B7" s="214" t="s">
        <v>158</v>
      </c>
      <c r="C7" s="214" t="s">
        <v>107</v>
      </c>
      <c r="D7" s="214" t="s">
        <v>53</v>
      </c>
      <c r="E7" s="210" t="s">
        <v>150</v>
      </c>
      <c r="F7" s="216"/>
      <c r="G7" s="216"/>
      <c r="H7" s="216"/>
      <c r="I7" s="216"/>
      <c r="J7" s="211"/>
      <c r="K7" s="214" t="s">
        <v>159</v>
      </c>
      <c r="L7" s="214" t="s">
        <v>151</v>
      </c>
    </row>
    <row r="8" spans="2:15" ht="16.8" thickBot="1" x14ac:dyDescent="0.3">
      <c r="B8" s="215"/>
      <c r="C8" s="215"/>
      <c r="D8" s="215"/>
      <c r="E8" s="102"/>
      <c r="F8" s="102" t="s">
        <v>152</v>
      </c>
      <c r="G8" s="210" t="s">
        <v>153</v>
      </c>
      <c r="H8" s="211"/>
      <c r="I8" s="210" t="s">
        <v>165</v>
      </c>
      <c r="J8" s="211"/>
      <c r="K8" s="215"/>
      <c r="L8" s="215"/>
    </row>
    <row r="9" spans="2:15" ht="17.399999999999999" thickBot="1" x14ac:dyDescent="0.55000000000000004">
      <c r="B9" s="94">
        <v>1</v>
      </c>
      <c r="C9" s="94">
        <v>1</v>
      </c>
      <c r="D9" s="103" t="s">
        <v>154</v>
      </c>
      <c r="E9" s="104"/>
      <c r="F9" s="105">
        <v>1.3</v>
      </c>
      <c r="G9" s="106">
        <v>1.04</v>
      </c>
      <c r="H9" s="107"/>
      <c r="I9" s="212">
        <v>1.01</v>
      </c>
      <c r="J9" s="213"/>
      <c r="K9" s="94">
        <f>'خلاصه مالی'!K8</f>
        <v>0</v>
      </c>
      <c r="L9" s="94">
        <f>K9*I9*G9*F9*E9</f>
        <v>0</v>
      </c>
    </row>
    <row r="10" spans="2:15" ht="16.8" thickBot="1" x14ac:dyDescent="0.3">
      <c r="B10" s="94">
        <v>2</v>
      </c>
      <c r="C10" s="94">
        <v>2</v>
      </c>
      <c r="D10" s="103" t="s">
        <v>55</v>
      </c>
      <c r="E10" s="104"/>
      <c r="F10" s="105">
        <v>1.3</v>
      </c>
      <c r="G10" s="217">
        <v>1.04</v>
      </c>
      <c r="H10" s="217"/>
      <c r="I10" s="212">
        <v>1.01</v>
      </c>
      <c r="J10" s="213"/>
      <c r="K10" s="94">
        <f>'خلاصه مالی'!K9</f>
        <v>204569312</v>
      </c>
      <c r="L10" s="94">
        <f>K10*I10*G10*F10</f>
        <v>279343486.92224002</v>
      </c>
    </row>
    <row r="11" spans="2:15" ht="16.8" thickBot="1" x14ac:dyDescent="0.3">
      <c r="B11" s="94">
        <v>2</v>
      </c>
      <c r="C11" s="94">
        <v>2</v>
      </c>
      <c r="D11" s="103" t="s">
        <v>55</v>
      </c>
      <c r="E11" s="104"/>
      <c r="F11" s="105">
        <v>1.3</v>
      </c>
      <c r="G11" s="217">
        <v>1.04</v>
      </c>
      <c r="H11" s="217"/>
      <c r="I11" s="212">
        <v>1.01</v>
      </c>
      <c r="J11" s="213"/>
      <c r="K11" s="94">
        <f>'خلاصه مالی'!K9</f>
        <v>204569312</v>
      </c>
      <c r="L11" s="94">
        <f t="shared" ref="L11:L17" si="0">K11*I11*G11*F11</f>
        <v>279343486.92224002</v>
      </c>
    </row>
    <row r="12" spans="2:15" ht="16.8" thickBot="1" x14ac:dyDescent="0.3">
      <c r="B12" s="94">
        <v>3</v>
      </c>
      <c r="C12" s="94">
        <v>3</v>
      </c>
      <c r="D12" s="103" t="s">
        <v>56</v>
      </c>
      <c r="E12" s="104"/>
      <c r="F12" s="105">
        <v>1.3</v>
      </c>
      <c r="G12" s="217">
        <v>1.04</v>
      </c>
      <c r="H12" s="217"/>
      <c r="I12" s="212">
        <v>1.01</v>
      </c>
      <c r="J12" s="213"/>
      <c r="K12" s="94">
        <f>'خلاصه مالی'!K10</f>
        <v>156131978</v>
      </c>
      <c r="L12" s="94">
        <f t="shared" si="0"/>
        <v>213201338.59856004</v>
      </c>
    </row>
    <row r="13" spans="2:15" ht="16.8" thickBot="1" x14ac:dyDescent="0.3">
      <c r="B13" s="94">
        <v>4</v>
      </c>
      <c r="C13" s="94">
        <v>4</v>
      </c>
      <c r="D13" s="103" t="s">
        <v>162</v>
      </c>
      <c r="E13" s="104"/>
      <c r="F13" s="105">
        <v>1.3</v>
      </c>
      <c r="G13" s="217">
        <v>1.04</v>
      </c>
      <c r="H13" s="217"/>
      <c r="I13" s="212">
        <v>1.01</v>
      </c>
      <c r="J13" s="213"/>
      <c r="K13" s="94">
        <f>'خلاصه مالی'!K11</f>
        <v>0</v>
      </c>
      <c r="L13" s="94">
        <f t="shared" si="0"/>
        <v>0</v>
      </c>
    </row>
    <row r="14" spans="2:15" ht="16.8" thickBot="1" x14ac:dyDescent="0.3">
      <c r="B14" s="94">
        <v>5</v>
      </c>
      <c r="C14" s="94">
        <v>5</v>
      </c>
      <c r="D14" s="103" t="s">
        <v>163</v>
      </c>
      <c r="E14" s="104"/>
      <c r="F14" s="105">
        <v>1.3</v>
      </c>
      <c r="G14" s="217">
        <v>1.04</v>
      </c>
      <c r="H14" s="217"/>
      <c r="I14" s="212">
        <v>1.01</v>
      </c>
      <c r="J14" s="213"/>
      <c r="K14" s="94">
        <f>'خلاصه مالی'!K12</f>
        <v>0</v>
      </c>
      <c r="L14" s="94">
        <f t="shared" si="0"/>
        <v>0</v>
      </c>
    </row>
    <row r="15" spans="2:15" ht="17.399999999999999" thickBot="1" x14ac:dyDescent="0.3">
      <c r="B15" s="94">
        <v>6</v>
      </c>
      <c r="C15" s="94">
        <v>6</v>
      </c>
      <c r="D15" s="103" t="s">
        <v>164</v>
      </c>
      <c r="E15" s="104"/>
      <c r="F15" s="105">
        <v>1.3</v>
      </c>
      <c r="G15" s="217">
        <v>1.04</v>
      </c>
      <c r="H15" s="217"/>
      <c r="I15" s="212">
        <v>1.01</v>
      </c>
      <c r="J15" s="213"/>
      <c r="K15" s="94">
        <f>'خلاصه مالی'!K13</f>
        <v>1226148420</v>
      </c>
      <c r="L15" s="94">
        <f t="shared" si="0"/>
        <v>1674330190.4784</v>
      </c>
      <c r="M15" s="4"/>
      <c r="N15" s="4"/>
      <c r="O15" s="4"/>
    </row>
    <row r="16" spans="2:15" ht="17.399999999999999" thickBot="1" x14ac:dyDescent="0.3">
      <c r="B16" s="94">
        <v>7</v>
      </c>
      <c r="C16" s="94">
        <v>7</v>
      </c>
      <c r="D16" s="103" t="s">
        <v>57</v>
      </c>
      <c r="E16" s="104"/>
      <c r="F16" s="105">
        <v>1.3</v>
      </c>
      <c r="G16" s="217">
        <v>1.04</v>
      </c>
      <c r="H16" s="217"/>
      <c r="I16" s="212">
        <v>1.01</v>
      </c>
      <c r="J16" s="213"/>
      <c r="K16" s="94">
        <f>'خلاصه مالی'!K14</f>
        <v>4536654103.9499998</v>
      </c>
      <c r="L16" s="94">
        <f t="shared" si="0"/>
        <v>6194891912.0258055</v>
      </c>
      <c r="M16" s="4"/>
      <c r="N16" s="4"/>
      <c r="O16" s="4"/>
    </row>
    <row r="17" spans="2:15" ht="17.399999999999999" thickBot="1" x14ac:dyDescent="0.3">
      <c r="B17" s="94">
        <v>8</v>
      </c>
      <c r="C17" s="94">
        <v>8</v>
      </c>
      <c r="D17" s="103" t="s">
        <v>58</v>
      </c>
      <c r="E17" s="104"/>
      <c r="F17" s="105">
        <v>1.3</v>
      </c>
      <c r="G17" s="224">
        <v>1.04</v>
      </c>
      <c r="H17" s="225"/>
      <c r="I17" s="212">
        <v>1.01</v>
      </c>
      <c r="J17" s="213"/>
      <c r="K17" s="94">
        <f>'خلاصه مالی'!K15</f>
        <v>2358958988</v>
      </c>
      <c r="L17" s="94">
        <f t="shared" si="0"/>
        <v>3221205677.2937603</v>
      </c>
      <c r="M17" s="4"/>
      <c r="N17" s="4"/>
      <c r="O17" s="4"/>
    </row>
    <row r="18" spans="2:15" ht="17.399999999999999" thickBot="1" x14ac:dyDescent="0.3">
      <c r="B18" s="94">
        <v>9</v>
      </c>
      <c r="C18" s="94">
        <v>28</v>
      </c>
      <c r="D18" s="108" t="s">
        <v>180</v>
      </c>
      <c r="E18" s="104"/>
      <c r="F18" s="105">
        <v>1.3</v>
      </c>
      <c r="G18" s="104">
        <v>1.04</v>
      </c>
      <c r="H18" s="94"/>
      <c r="I18" s="104">
        <v>1.01</v>
      </c>
      <c r="J18" s="94"/>
      <c r="K18" s="94">
        <f>'خلاصه مالی'!K35</f>
        <v>727958488.5</v>
      </c>
      <c r="L18" s="94">
        <f t="shared" ref="L18" si="1">K18*I18*G18*F18*E18</f>
        <v>0</v>
      </c>
      <c r="M18" s="4"/>
      <c r="N18" s="4"/>
      <c r="O18" s="4"/>
    </row>
    <row r="19" spans="2:15" ht="17.399999999999999" thickBot="1" x14ac:dyDescent="0.3">
      <c r="B19" s="94">
        <v>10</v>
      </c>
      <c r="C19" s="94">
        <v>10</v>
      </c>
      <c r="D19" s="81" t="s">
        <v>197</v>
      </c>
      <c r="E19" s="104"/>
      <c r="F19" s="105">
        <v>1.3</v>
      </c>
      <c r="G19" s="104">
        <v>1.04</v>
      </c>
      <c r="H19" s="94"/>
      <c r="I19" s="104">
        <v>1.01</v>
      </c>
      <c r="J19" s="94"/>
      <c r="K19" s="94">
        <f>'خلاصه مالی'!K17</f>
        <v>1519589542.5</v>
      </c>
      <c r="L19" s="94">
        <f>K19*I19*G19*F19</f>
        <v>2075029912.0746</v>
      </c>
      <c r="M19" s="4"/>
      <c r="N19" s="4"/>
      <c r="O19" s="4"/>
    </row>
    <row r="20" spans="2:15" ht="17.399999999999999" thickBot="1" x14ac:dyDescent="0.3">
      <c r="B20" s="94">
        <v>12</v>
      </c>
      <c r="C20" s="94">
        <v>12</v>
      </c>
      <c r="D20" s="81" t="s">
        <v>171</v>
      </c>
      <c r="E20" s="104"/>
      <c r="F20" s="105">
        <v>1.3</v>
      </c>
      <c r="G20" s="104">
        <v>1.04</v>
      </c>
      <c r="H20" s="94"/>
      <c r="I20" s="104">
        <v>1.01</v>
      </c>
      <c r="J20" s="94"/>
      <c r="K20" s="94">
        <f>'خلاصه مالی'!K19</f>
        <v>0</v>
      </c>
      <c r="L20" s="94">
        <f>K20*I20*G20*F20</f>
        <v>0</v>
      </c>
      <c r="M20" s="4"/>
      <c r="N20" s="4"/>
      <c r="O20" s="4"/>
    </row>
    <row r="21" spans="2:15" ht="24.75" customHeight="1" thickBot="1" x14ac:dyDescent="0.3">
      <c r="B21" s="218" t="s">
        <v>187</v>
      </c>
      <c r="C21" s="219"/>
      <c r="D21" s="220"/>
      <c r="E21" s="221">
        <f>SUM(K9:K20)</f>
        <v>10934580144.950001</v>
      </c>
      <c r="F21" s="222"/>
      <c r="G21" s="222"/>
      <c r="H21" s="222"/>
      <c r="I21" s="222"/>
      <c r="J21" s="222"/>
      <c r="K21" s="222"/>
      <c r="L21" s="223"/>
    </row>
    <row r="22" spans="2:15" ht="26.25" customHeight="1" thickBot="1" x14ac:dyDescent="0.3">
      <c r="B22" s="218" t="s">
        <v>186</v>
      </c>
      <c r="C22" s="219"/>
      <c r="D22" s="220"/>
      <c r="E22" s="221">
        <f>SUM(L9:L20)</f>
        <v>13937346004.315607</v>
      </c>
      <c r="F22" s="222"/>
      <c r="G22" s="222"/>
      <c r="H22" s="222"/>
      <c r="I22" s="222"/>
      <c r="J22" s="222"/>
      <c r="K22" s="222"/>
      <c r="L22" s="223"/>
    </row>
    <row r="23" spans="2:15" ht="16.2" x14ac:dyDescent="0.25">
      <c r="B23" s="46"/>
      <c r="C23" s="46"/>
      <c r="D23" s="46"/>
      <c r="E23" s="47"/>
      <c r="F23" s="47"/>
      <c r="G23" s="47"/>
      <c r="H23" s="47"/>
      <c r="I23" s="47"/>
      <c r="J23" s="47"/>
      <c r="K23" s="47"/>
      <c r="L23" s="47"/>
    </row>
    <row r="24" spans="2:15" ht="16.2" x14ac:dyDescent="0.25">
      <c r="B24" s="46"/>
      <c r="C24" s="46"/>
      <c r="D24" s="46"/>
      <c r="E24" s="47"/>
      <c r="F24" s="47"/>
      <c r="G24" s="47"/>
      <c r="H24" s="47"/>
      <c r="I24" s="47"/>
      <c r="J24" s="47"/>
      <c r="K24" s="47"/>
      <c r="L24" s="47"/>
    </row>
    <row r="25" spans="2:15" ht="16.2" x14ac:dyDescent="0.25">
      <c r="B25" s="46"/>
      <c r="C25" s="46"/>
      <c r="D25" s="46"/>
      <c r="E25" s="47"/>
      <c r="F25" s="47"/>
      <c r="G25" s="47"/>
      <c r="H25" s="47"/>
      <c r="I25" s="47"/>
      <c r="J25" s="47"/>
      <c r="K25" s="47"/>
      <c r="L25" s="47"/>
    </row>
    <row r="26" spans="2:15" ht="16.2" x14ac:dyDescent="0.25">
      <c r="B26" s="46"/>
      <c r="C26" s="46"/>
      <c r="D26" s="46"/>
      <c r="E26" s="47"/>
      <c r="F26" s="47"/>
      <c r="G26" s="47"/>
      <c r="H26" s="47"/>
      <c r="I26" s="47"/>
      <c r="J26" s="47"/>
      <c r="K26" s="47"/>
      <c r="L26" s="47"/>
    </row>
    <row r="27" spans="2:15" ht="16.2" x14ac:dyDescent="0.25">
      <c r="B27" s="46"/>
      <c r="C27" s="46"/>
      <c r="D27" s="46"/>
      <c r="E27" s="47"/>
      <c r="F27" s="47"/>
      <c r="G27" s="47"/>
      <c r="H27" s="47"/>
      <c r="I27" s="47"/>
      <c r="J27" s="47"/>
      <c r="K27" s="47"/>
      <c r="L27" s="47"/>
    </row>
    <row r="28" spans="2:15" ht="16.2" x14ac:dyDescent="0.25">
      <c r="B28" s="46"/>
      <c r="C28" s="46"/>
      <c r="D28" s="46"/>
      <c r="E28" s="47"/>
      <c r="F28" s="47"/>
      <c r="G28" s="47"/>
      <c r="H28" s="47"/>
      <c r="I28" s="47"/>
      <c r="J28" s="47"/>
      <c r="K28" s="47"/>
      <c r="L28" s="47"/>
    </row>
    <row r="29" spans="2:15" ht="16.2" x14ac:dyDescent="0.25">
      <c r="B29" s="46"/>
      <c r="C29" s="46"/>
      <c r="D29" s="46"/>
      <c r="E29" s="47"/>
      <c r="F29" s="47"/>
      <c r="G29" s="47"/>
      <c r="H29" s="47"/>
      <c r="I29" s="47"/>
      <c r="J29" s="47"/>
      <c r="K29" s="47"/>
      <c r="L29" s="47"/>
    </row>
    <row r="30" spans="2:15" ht="16.2" x14ac:dyDescent="0.25">
      <c r="B30" s="46"/>
      <c r="C30" s="46"/>
      <c r="D30" s="46"/>
      <c r="E30" s="47"/>
      <c r="F30" s="47"/>
      <c r="G30" s="47"/>
      <c r="H30" s="47"/>
      <c r="I30" s="47"/>
      <c r="J30" s="47"/>
      <c r="K30" s="47"/>
      <c r="L30" s="47"/>
    </row>
    <row r="31" spans="2:15" ht="16.2" x14ac:dyDescent="0.25">
      <c r="B31" s="46"/>
      <c r="C31" s="46"/>
      <c r="D31" s="46"/>
      <c r="E31" s="47"/>
      <c r="F31" s="47"/>
      <c r="G31" s="47"/>
      <c r="H31" s="47"/>
      <c r="I31" s="47"/>
      <c r="J31" s="47"/>
      <c r="K31" s="47"/>
      <c r="L31" s="47"/>
    </row>
    <row r="32" spans="2:15" ht="16.8" x14ac:dyDescent="0.25">
      <c r="B32" s="4"/>
      <c r="C32" s="4"/>
      <c r="D32" s="4"/>
      <c r="E32"/>
    </row>
    <row r="33" spans="2:5" ht="16.8" x14ac:dyDescent="0.25">
      <c r="B33" s="4"/>
      <c r="C33" s="4"/>
      <c r="D33" s="4"/>
      <c r="E33"/>
    </row>
    <row r="34" spans="2:5" ht="16.8" x14ac:dyDescent="0.25">
      <c r="B34" s="4"/>
      <c r="C34" s="4"/>
      <c r="D34" s="4"/>
      <c r="E34"/>
    </row>
    <row r="35" spans="2:5" ht="16.8" x14ac:dyDescent="0.25">
      <c r="B35" s="4"/>
      <c r="C35" s="4"/>
      <c r="D35" s="4"/>
      <c r="E35"/>
    </row>
    <row r="36" spans="2:5" ht="16.8" x14ac:dyDescent="0.25">
      <c r="B36" s="4"/>
      <c r="C36" s="4"/>
      <c r="D36" s="4"/>
      <c r="E36"/>
    </row>
    <row r="37" spans="2:5" ht="16.8" x14ac:dyDescent="0.25">
      <c r="B37" s="4"/>
      <c r="C37" s="4"/>
      <c r="D37" s="4"/>
      <c r="E37"/>
    </row>
    <row r="38" spans="2:5" ht="16.8" x14ac:dyDescent="0.25">
      <c r="B38" s="4"/>
      <c r="C38" s="4"/>
      <c r="D38" s="4"/>
      <c r="E38"/>
    </row>
    <row r="39" spans="2:5" ht="16.8" x14ac:dyDescent="0.25">
      <c r="B39" s="4"/>
      <c r="C39" s="4"/>
      <c r="D39" s="4"/>
      <c r="E39"/>
    </row>
    <row r="40" spans="2:5" ht="16.8" x14ac:dyDescent="0.25">
      <c r="B40" s="4"/>
      <c r="C40" s="4"/>
      <c r="D40" s="4"/>
      <c r="E40"/>
    </row>
    <row r="41" spans="2:5" ht="21" customHeight="1" x14ac:dyDescent="0.25">
      <c r="B41" s="4"/>
      <c r="C41" s="4"/>
      <c r="D41" s="4"/>
      <c r="E41"/>
    </row>
    <row r="42" spans="2:5" ht="16.8" x14ac:dyDescent="0.25">
      <c r="B42" s="4"/>
      <c r="C42" s="4"/>
      <c r="D42" s="4"/>
      <c r="E42"/>
    </row>
    <row r="43" spans="2:5" ht="21" customHeight="1" x14ac:dyDescent="0.25">
      <c r="B43" s="4"/>
      <c r="C43" s="4"/>
      <c r="D43" s="4"/>
      <c r="E43"/>
    </row>
    <row r="44" spans="2:5" ht="16.8" x14ac:dyDescent="0.25">
      <c r="B44" s="4"/>
      <c r="C44" s="4"/>
      <c r="D44" s="4"/>
      <c r="E44"/>
    </row>
    <row r="45" spans="2:5" ht="16.8" x14ac:dyDescent="0.25">
      <c r="B45" s="4"/>
      <c r="C45" s="4"/>
      <c r="D45" s="4"/>
      <c r="E45"/>
    </row>
    <row r="46" spans="2:5" x14ac:dyDescent="0.25">
      <c r="B46"/>
      <c r="C46"/>
      <c r="E46"/>
    </row>
    <row r="47" spans="2:5" x14ac:dyDescent="0.25">
      <c r="B47"/>
      <c r="C47"/>
      <c r="E47"/>
    </row>
    <row r="48" spans="2:5" ht="16.8" x14ac:dyDescent="0.25">
      <c r="B48" s="4"/>
      <c r="C48" s="4"/>
      <c r="D48" s="4"/>
      <c r="E48"/>
    </row>
    <row r="49" spans="2:5" ht="16.8" x14ac:dyDescent="0.25">
      <c r="B49" s="4"/>
      <c r="C49" s="4"/>
      <c r="D49" s="4"/>
      <c r="E49"/>
    </row>
    <row r="50" spans="2:5" ht="16.8" x14ac:dyDescent="0.25">
      <c r="B50" s="4"/>
      <c r="C50" s="4"/>
      <c r="D50" s="4"/>
      <c r="E50"/>
    </row>
    <row r="51" spans="2:5" ht="16.8" x14ac:dyDescent="0.25">
      <c r="B51" s="4"/>
      <c r="C51" s="4"/>
      <c r="D51" s="4"/>
      <c r="E51"/>
    </row>
    <row r="52" spans="2:5" ht="16.8" x14ac:dyDescent="0.25">
      <c r="B52" s="4"/>
      <c r="C52" s="4"/>
      <c r="D52" s="4"/>
      <c r="E52"/>
    </row>
    <row r="53" spans="2:5" ht="16.8" x14ac:dyDescent="0.25">
      <c r="B53" s="4"/>
      <c r="C53" s="4"/>
      <c r="D53" s="4"/>
      <c r="E53"/>
    </row>
    <row r="54" spans="2:5" ht="16.8" x14ac:dyDescent="0.25">
      <c r="B54" s="4"/>
      <c r="C54" s="4"/>
      <c r="D54" s="4"/>
      <c r="E54"/>
    </row>
    <row r="55" spans="2:5" ht="16.8" x14ac:dyDescent="0.25">
      <c r="B55" s="4"/>
      <c r="C55" s="4"/>
      <c r="D55" s="4"/>
      <c r="E55"/>
    </row>
    <row r="56" spans="2:5" ht="16.8" x14ac:dyDescent="0.25">
      <c r="B56" s="4"/>
      <c r="C56" s="4"/>
      <c r="D56" s="4"/>
      <c r="E56"/>
    </row>
    <row r="57" spans="2:5" ht="16.8" x14ac:dyDescent="0.25">
      <c r="B57" s="4"/>
      <c r="C57" s="4"/>
      <c r="D57" s="4"/>
      <c r="E57"/>
    </row>
    <row r="58" spans="2:5" ht="16.8" x14ac:dyDescent="0.25">
      <c r="B58" s="4"/>
      <c r="C58" s="4"/>
      <c r="D58" s="4"/>
      <c r="E58"/>
    </row>
    <row r="59" spans="2:5" ht="16.8" x14ac:dyDescent="0.25">
      <c r="B59" s="4"/>
      <c r="C59" s="4"/>
      <c r="D59" s="4"/>
      <c r="E59"/>
    </row>
    <row r="60" spans="2:5" ht="16.8" x14ac:dyDescent="0.25">
      <c r="B60" s="4"/>
      <c r="C60" s="4"/>
      <c r="D60" s="4"/>
      <c r="E60"/>
    </row>
    <row r="61" spans="2:5" ht="16.8" x14ac:dyDescent="0.25">
      <c r="B61" s="4"/>
      <c r="C61" s="4"/>
      <c r="D61" s="4"/>
      <c r="E61"/>
    </row>
    <row r="62" spans="2:5" ht="16.8" x14ac:dyDescent="0.25">
      <c r="B62" s="4"/>
      <c r="C62" s="4"/>
      <c r="D62" s="4"/>
      <c r="E62"/>
    </row>
    <row r="63" spans="2:5" ht="16.8" x14ac:dyDescent="0.25">
      <c r="B63" s="4"/>
      <c r="C63" s="4"/>
      <c r="D63" s="4"/>
      <c r="E63"/>
    </row>
    <row r="64" spans="2:5" ht="16.8" x14ac:dyDescent="0.25">
      <c r="B64" s="4"/>
      <c r="C64" s="4"/>
      <c r="D64" s="4"/>
      <c r="E64"/>
    </row>
    <row r="65" spans="2:5" ht="16.8" x14ac:dyDescent="0.25">
      <c r="B65" s="4"/>
      <c r="C65" s="4"/>
      <c r="D65" s="4"/>
      <c r="E65"/>
    </row>
    <row r="66" spans="2:5" ht="16.8" x14ac:dyDescent="0.25">
      <c r="B66" s="4"/>
      <c r="C66" s="4"/>
      <c r="D66" s="4"/>
      <c r="E66"/>
    </row>
    <row r="67" spans="2:5" ht="16.8" x14ac:dyDescent="0.25">
      <c r="B67" s="4"/>
      <c r="C67" s="4"/>
      <c r="D67" s="4"/>
      <c r="E67"/>
    </row>
    <row r="68" spans="2:5" ht="16.8" x14ac:dyDescent="0.25">
      <c r="B68" s="4"/>
      <c r="C68" s="4"/>
      <c r="D68" s="4"/>
      <c r="E68"/>
    </row>
    <row r="69" spans="2:5" ht="16.8" x14ac:dyDescent="0.25">
      <c r="B69" s="4"/>
      <c r="C69" s="4"/>
      <c r="D69" s="4"/>
      <c r="E69"/>
    </row>
    <row r="70" spans="2:5" ht="16.8" x14ac:dyDescent="0.25">
      <c r="B70" s="4"/>
      <c r="C70" s="4"/>
      <c r="D70" s="4"/>
      <c r="E70"/>
    </row>
    <row r="71" spans="2:5" ht="16.8" x14ac:dyDescent="0.25">
      <c r="B71" s="4"/>
      <c r="C71" s="4"/>
      <c r="D71" s="4"/>
      <c r="E71"/>
    </row>
    <row r="72" spans="2:5" ht="16.8" x14ac:dyDescent="0.25">
      <c r="B72" s="4"/>
      <c r="C72" s="4"/>
      <c r="D72" s="4"/>
      <c r="E72"/>
    </row>
    <row r="73" spans="2:5" ht="16.8" x14ac:dyDescent="0.25">
      <c r="B73" s="4"/>
      <c r="C73" s="4"/>
      <c r="D73" s="4"/>
      <c r="E73"/>
    </row>
    <row r="74" spans="2:5" ht="16.8" x14ac:dyDescent="0.25">
      <c r="B74" s="4"/>
      <c r="C74" s="4"/>
      <c r="D74" s="4"/>
      <c r="E74"/>
    </row>
    <row r="75" spans="2:5" ht="16.8" x14ac:dyDescent="0.25">
      <c r="B75" s="4"/>
      <c r="C75" s="4"/>
      <c r="D75" s="4"/>
      <c r="E75"/>
    </row>
    <row r="76" spans="2:5" ht="16.8" x14ac:dyDescent="0.25">
      <c r="B76" s="4"/>
      <c r="C76" s="4"/>
      <c r="D76" s="4"/>
      <c r="E76"/>
    </row>
    <row r="77" spans="2:5" ht="16.8" x14ac:dyDescent="0.25">
      <c r="B77" s="4"/>
      <c r="C77" s="4"/>
      <c r="D77" s="4"/>
      <c r="E77"/>
    </row>
    <row r="78" spans="2:5" ht="16.8" x14ac:dyDescent="0.25">
      <c r="B78" s="4"/>
      <c r="C78" s="4"/>
      <c r="D78" s="4"/>
      <c r="E78"/>
    </row>
    <row r="79" spans="2:5" ht="16.8" x14ac:dyDescent="0.25">
      <c r="B79" s="4"/>
      <c r="C79" s="4"/>
      <c r="D79" s="4"/>
      <c r="E79"/>
    </row>
    <row r="80" spans="2:5" ht="16.8" x14ac:dyDescent="0.25">
      <c r="B80" s="4"/>
      <c r="C80" s="4"/>
      <c r="D80" s="4"/>
      <c r="E80"/>
    </row>
    <row r="81" spans="2:6" ht="16.8" x14ac:dyDescent="0.25">
      <c r="B81" s="4"/>
      <c r="C81" s="4"/>
      <c r="D81" s="4"/>
      <c r="E81"/>
    </row>
    <row r="82" spans="2:6" ht="16.8" x14ac:dyDescent="0.25">
      <c r="B82" s="4"/>
      <c r="C82" s="4"/>
      <c r="D82" s="4"/>
      <c r="E82"/>
    </row>
    <row r="83" spans="2:6" ht="16.8" x14ac:dyDescent="0.25">
      <c r="B83" s="4"/>
      <c r="C83" s="4"/>
      <c r="D83" s="4"/>
      <c r="E83"/>
    </row>
    <row r="84" spans="2:6" ht="16.8" x14ac:dyDescent="0.25">
      <c r="B84" s="5"/>
      <c r="C84" s="5"/>
      <c r="D84" s="4"/>
      <c r="E84" s="4"/>
      <c r="F84" s="4"/>
    </row>
    <row r="85" spans="2:6" ht="16.8" x14ac:dyDescent="0.25">
      <c r="B85" s="5"/>
      <c r="C85" s="5"/>
      <c r="D85" s="4"/>
      <c r="E85" s="4"/>
      <c r="F85" s="4"/>
    </row>
    <row r="86" spans="2:6" ht="16.8" x14ac:dyDescent="0.25">
      <c r="B86" s="5"/>
      <c r="C86" s="5"/>
      <c r="D86" s="4"/>
      <c r="E86" s="4"/>
      <c r="F86" s="4"/>
    </row>
    <row r="87" spans="2:6" ht="16.8" x14ac:dyDescent="0.25">
      <c r="B87" s="5"/>
      <c r="C87" s="5"/>
      <c r="D87" s="4"/>
      <c r="E87" s="4"/>
      <c r="F87" s="4"/>
    </row>
    <row r="88" spans="2:6" ht="16.8" x14ac:dyDescent="0.25">
      <c r="B88" s="5"/>
      <c r="C88" s="5"/>
      <c r="D88" s="4"/>
      <c r="E88" s="4"/>
      <c r="F88" s="4"/>
    </row>
    <row r="89" spans="2:6" ht="16.8" x14ac:dyDescent="0.25">
      <c r="B89" s="5"/>
      <c r="C89" s="5"/>
      <c r="D89" s="4"/>
      <c r="E89" s="4"/>
      <c r="F89" s="4"/>
    </row>
    <row r="90" spans="2:6" ht="16.8" x14ac:dyDescent="0.25">
      <c r="B90" s="5"/>
      <c r="C90" s="5"/>
      <c r="D90" s="4"/>
      <c r="E90" s="4"/>
      <c r="F90" s="4"/>
    </row>
    <row r="91" spans="2:6" ht="16.8" x14ac:dyDescent="0.25">
      <c r="B91" s="5"/>
      <c r="C91" s="5"/>
      <c r="D91" s="4"/>
      <c r="E91" s="4"/>
      <c r="F91" s="4"/>
    </row>
    <row r="92" spans="2:6" ht="16.8" x14ac:dyDescent="0.25">
      <c r="B92" s="5"/>
      <c r="C92" s="5"/>
      <c r="D92" s="4"/>
      <c r="E92" s="4"/>
      <c r="F92" s="4"/>
    </row>
    <row r="93" spans="2:6" ht="16.8" x14ac:dyDescent="0.25">
      <c r="B93" s="5"/>
      <c r="C93" s="5"/>
      <c r="D93" s="4"/>
      <c r="E93" s="4"/>
      <c r="F93" s="4"/>
    </row>
    <row r="94" spans="2:6" ht="16.8" x14ac:dyDescent="0.25">
      <c r="B94" s="5"/>
      <c r="C94" s="5"/>
      <c r="D94" s="4"/>
      <c r="E94" s="4"/>
      <c r="F94" s="4"/>
    </row>
    <row r="95" spans="2:6" ht="16.8" x14ac:dyDescent="0.25">
      <c r="B95" s="5"/>
      <c r="C95" s="5"/>
      <c r="D95" s="4"/>
      <c r="E95" s="4"/>
      <c r="F95" s="4"/>
    </row>
    <row r="96" spans="2:6" ht="16.8" x14ac:dyDescent="0.25">
      <c r="B96" s="5"/>
      <c r="C96" s="5"/>
      <c r="D96" s="4"/>
      <c r="E96" s="4"/>
      <c r="F96" s="4"/>
    </row>
    <row r="97" spans="2:6" ht="16.8" x14ac:dyDescent="0.25">
      <c r="B97" s="5"/>
      <c r="C97" s="5"/>
      <c r="D97" s="4"/>
      <c r="E97" s="4"/>
      <c r="F97" s="4"/>
    </row>
    <row r="98" spans="2:6" ht="16.8" x14ac:dyDescent="0.25">
      <c r="B98" s="5"/>
      <c r="C98" s="5"/>
      <c r="D98" s="4"/>
      <c r="E98" s="4"/>
      <c r="F98" s="4"/>
    </row>
    <row r="99" spans="2:6" ht="16.8" x14ac:dyDescent="0.25">
      <c r="B99" s="5"/>
      <c r="C99" s="5"/>
      <c r="D99" s="4"/>
      <c r="E99" s="4"/>
      <c r="F99" s="4"/>
    </row>
    <row r="100" spans="2:6" ht="16.8" x14ac:dyDescent="0.25">
      <c r="B100" s="5"/>
      <c r="C100" s="5"/>
      <c r="D100" s="4"/>
      <c r="E100" s="4"/>
      <c r="F100" s="4"/>
    </row>
    <row r="101" spans="2:6" ht="16.8" x14ac:dyDescent="0.25">
      <c r="B101" s="5"/>
      <c r="C101" s="5"/>
      <c r="D101" s="4"/>
      <c r="E101" s="4"/>
      <c r="F101" s="4"/>
    </row>
    <row r="102" spans="2:6" ht="16.8" x14ac:dyDescent="0.25">
      <c r="B102" s="5"/>
      <c r="C102" s="5"/>
      <c r="D102" s="4"/>
      <c r="E102" s="4"/>
      <c r="F102" s="4"/>
    </row>
    <row r="103" spans="2:6" ht="16.8" x14ac:dyDescent="0.25">
      <c r="B103" s="5"/>
      <c r="C103" s="5"/>
      <c r="D103" s="4"/>
      <c r="E103" s="4"/>
      <c r="F103" s="4"/>
    </row>
    <row r="104" spans="2:6" ht="16.8" x14ac:dyDescent="0.25">
      <c r="B104" s="5"/>
      <c r="C104" s="5"/>
      <c r="D104" s="4"/>
      <c r="E104" s="4"/>
      <c r="F104" s="4"/>
    </row>
    <row r="105" spans="2:6" ht="16.8" x14ac:dyDescent="0.25">
      <c r="B105" s="5"/>
      <c r="C105" s="5"/>
      <c r="D105" s="4"/>
      <c r="E105" s="4"/>
      <c r="F105" s="4"/>
    </row>
    <row r="106" spans="2:6" ht="16.8" x14ac:dyDescent="0.25">
      <c r="B106" s="5"/>
      <c r="C106" s="5"/>
      <c r="D106" s="4"/>
      <c r="E106" s="4"/>
      <c r="F106" s="4"/>
    </row>
    <row r="107" spans="2:6" ht="16.8" x14ac:dyDescent="0.25">
      <c r="B107" s="5"/>
      <c r="C107" s="5"/>
      <c r="D107" s="4"/>
      <c r="E107" s="4"/>
      <c r="F107" s="4"/>
    </row>
    <row r="108" spans="2:6" ht="16.8" x14ac:dyDescent="0.25">
      <c r="B108" s="5"/>
      <c r="C108" s="5"/>
      <c r="D108" s="4"/>
      <c r="E108" s="4"/>
      <c r="F108" s="4"/>
    </row>
    <row r="109" spans="2:6" ht="16.8" x14ac:dyDescent="0.25">
      <c r="B109" s="5"/>
      <c r="C109" s="5"/>
      <c r="D109" s="4"/>
      <c r="E109" s="4"/>
      <c r="F109" s="4"/>
    </row>
    <row r="110" spans="2:6" ht="16.8" x14ac:dyDescent="0.25">
      <c r="B110" s="5"/>
      <c r="C110" s="5"/>
      <c r="D110" s="4"/>
      <c r="E110" s="4"/>
      <c r="F110" s="4"/>
    </row>
    <row r="111" spans="2:6" ht="16.8" x14ac:dyDescent="0.25">
      <c r="B111" s="5"/>
      <c r="C111" s="5"/>
      <c r="D111" s="4"/>
      <c r="E111" s="4"/>
      <c r="F111" s="4"/>
    </row>
    <row r="112" spans="2:6" ht="16.8" x14ac:dyDescent="0.25">
      <c r="B112" s="5"/>
      <c r="C112" s="5"/>
      <c r="D112" s="4"/>
      <c r="E112" s="4"/>
      <c r="F112" s="4"/>
    </row>
    <row r="113" spans="2:6" ht="16.8" x14ac:dyDescent="0.25">
      <c r="B113" s="5"/>
      <c r="C113" s="5"/>
      <c r="D113" s="4"/>
      <c r="E113" s="4"/>
      <c r="F113" s="4"/>
    </row>
    <row r="114" spans="2:6" ht="16.8" x14ac:dyDescent="0.25">
      <c r="B114" s="5"/>
      <c r="C114" s="5"/>
      <c r="D114" s="4"/>
      <c r="E114" s="4"/>
      <c r="F114" s="4"/>
    </row>
    <row r="115" spans="2:6" ht="16.8" x14ac:dyDescent="0.25">
      <c r="B115" s="5"/>
      <c r="C115" s="5"/>
      <c r="D115" s="4"/>
      <c r="E115" s="4"/>
      <c r="F115" s="4"/>
    </row>
    <row r="116" spans="2:6" ht="16.8" x14ac:dyDescent="0.25">
      <c r="B116" s="5"/>
      <c r="C116" s="5"/>
      <c r="D116" s="4"/>
      <c r="E116" s="4"/>
      <c r="F116" s="4"/>
    </row>
    <row r="117" spans="2:6" ht="16.8" x14ac:dyDescent="0.25">
      <c r="B117" s="5"/>
      <c r="C117" s="5"/>
      <c r="D117" s="4"/>
      <c r="E117" s="4"/>
      <c r="F117" s="4"/>
    </row>
    <row r="118" spans="2:6" ht="16.8" x14ac:dyDescent="0.25">
      <c r="B118" s="5"/>
      <c r="C118" s="5"/>
      <c r="D118" s="4"/>
      <c r="E118" s="4"/>
      <c r="F118" s="4"/>
    </row>
    <row r="119" spans="2:6" ht="16.8" x14ac:dyDescent="0.25">
      <c r="B119" s="5"/>
      <c r="C119" s="5"/>
      <c r="D119" s="4"/>
      <c r="E119" s="4"/>
      <c r="F119" s="4"/>
    </row>
    <row r="120" spans="2:6" ht="16.8" x14ac:dyDescent="0.25">
      <c r="B120" s="5"/>
      <c r="C120" s="5"/>
      <c r="D120" s="4"/>
      <c r="E120" s="4"/>
      <c r="F120" s="4"/>
    </row>
    <row r="121" spans="2:6" ht="16.8" x14ac:dyDescent="0.25">
      <c r="B121" s="5"/>
      <c r="C121" s="5"/>
      <c r="D121" s="4"/>
      <c r="E121" s="4"/>
      <c r="F121" s="4"/>
    </row>
    <row r="122" spans="2:6" ht="16.8" x14ac:dyDescent="0.25">
      <c r="B122" s="5"/>
      <c r="C122" s="5"/>
      <c r="D122" s="4"/>
      <c r="E122" s="4"/>
      <c r="F122" s="4"/>
    </row>
    <row r="123" spans="2:6" ht="16.8" x14ac:dyDescent="0.25">
      <c r="B123" s="5"/>
      <c r="C123" s="5"/>
      <c r="D123" s="4"/>
      <c r="E123" s="4"/>
      <c r="F123" s="4"/>
    </row>
    <row r="124" spans="2:6" ht="16.8" x14ac:dyDescent="0.25">
      <c r="B124" s="5"/>
      <c r="C124" s="5"/>
      <c r="D124" s="4"/>
      <c r="E124" s="4"/>
      <c r="F124" s="4"/>
    </row>
    <row r="125" spans="2:6" ht="16.8" x14ac:dyDescent="0.25">
      <c r="B125" s="5"/>
      <c r="C125" s="5"/>
      <c r="D125" s="4"/>
      <c r="E125" s="4"/>
      <c r="F125" s="4"/>
    </row>
    <row r="126" spans="2:6" ht="16.8" x14ac:dyDescent="0.25">
      <c r="B126" s="5"/>
      <c r="C126" s="5"/>
      <c r="D126" s="4"/>
      <c r="E126" s="4"/>
      <c r="F126" s="4"/>
    </row>
    <row r="127" spans="2:6" ht="16.8" x14ac:dyDescent="0.25">
      <c r="B127" s="5"/>
      <c r="C127" s="5"/>
      <c r="D127" s="4"/>
      <c r="E127" s="4"/>
      <c r="F127" s="4"/>
    </row>
    <row r="128" spans="2:6" ht="16.8" x14ac:dyDescent="0.25">
      <c r="B128" s="5"/>
      <c r="C128" s="5"/>
      <c r="D128" s="4"/>
      <c r="E128" s="4"/>
      <c r="F128" s="4"/>
    </row>
    <row r="129" spans="2:6" ht="16.8" x14ac:dyDescent="0.25">
      <c r="B129" s="5"/>
      <c r="C129" s="5"/>
      <c r="D129" s="4"/>
      <c r="E129" s="4"/>
      <c r="F129" s="4"/>
    </row>
    <row r="130" spans="2:6" ht="16.8" x14ac:dyDescent="0.25">
      <c r="B130" s="5"/>
      <c r="C130" s="5"/>
      <c r="D130" s="4"/>
      <c r="E130" s="4"/>
      <c r="F130" s="4"/>
    </row>
    <row r="131" spans="2:6" ht="16.8" x14ac:dyDescent="0.25">
      <c r="B131" s="5"/>
      <c r="C131" s="5"/>
      <c r="D131" s="4"/>
      <c r="E131" s="4"/>
      <c r="F131" s="4"/>
    </row>
    <row r="132" spans="2:6" ht="16.8" x14ac:dyDescent="0.25">
      <c r="B132" s="5"/>
      <c r="C132" s="5"/>
      <c r="D132" s="4"/>
      <c r="E132" s="4"/>
      <c r="F132" s="4"/>
    </row>
    <row r="133" spans="2:6" ht="16.8" x14ac:dyDescent="0.25">
      <c r="B133" s="5"/>
      <c r="C133" s="5"/>
      <c r="D133" s="4"/>
      <c r="E133" s="4"/>
      <c r="F133" s="4"/>
    </row>
    <row r="134" spans="2:6" ht="16.8" x14ac:dyDescent="0.25">
      <c r="B134" s="5"/>
      <c r="C134" s="5"/>
      <c r="D134" s="4"/>
      <c r="E134" s="4"/>
      <c r="F134" s="4"/>
    </row>
    <row r="135" spans="2:6" ht="16.8" x14ac:dyDescent="0.25">
      <c r="B135" s="5"/>
      <c r="C135" s="5"/>
      <c r="D135" s="4"/>
      <c r="E135" s="4"/>
      <c r="F135" s="4"/>
    </row>
    <row r="136" spans="2:6" ht="16.8" x14ac:dyDescent="0.25">
      <c r="B136" s="5"/>
      <c r="C136" s="5"/>
      <c r="D136" s="4"/>
      <c r="E136" s="4"/>
      <c r="F136" s="4"/>
    </row>
    <row r="137" spans="2:6" ht="16.8" x14ac:dyDescent="0.25">
      <c r="B137" s="5"/>
      <c r="C137" s="5"/>
      <c r="D137" s="4"/>
      <c r="E137" s="4"/>
      <c r="F137" s="4"/>
    </row>
    <row r="138" spans="2:6" ht="16.8" x14ac:dyDescent="0.25">
      <c r="B138" s="5"/>
      <c r="C138" s="5"/>
      <c r="D138" s="4"/>
      <c r="E138" s="4"/>
      <c r="F138" s="4"/>
    </row>
    <row r="139" spans="2:6" ht="16.8" x14ac:dyDescent="0.25">
      <c r="B139" s="5"/>
      <c r="C139" s="5"/>
      <c r="D139" s="4"/>
      <c r="E139" s="4"/>
      <c r="F139" s="4"/>
    </row>
    <row r="140" spans="2:6" ht="16.8" x14ac:dyDescent="0.25">
      <c r="B140" s="5"/>
      <c r="C140" s="5"/>
      <c r="D140" s="4"/>
      <c r="E140" s="4"/>
      <c r="F140" s="4"/>
    </row>
    <row r="141" spans="2:6" ht="16.8" x14ac:dyDescent="0.25">
      <c r="B141" s="5"/>
      <c r="C141" s="5"/>
      <c r="D141" s="4"/>
      <c r="E141" s="4"/>
      <c r="F141" s="4"/>
    </row>
    <row r="142" spans="2:6" ht="16.8" x14ac:dyDescent="0.25">
      <c r="B142" s="5"/>
      <c r="C142" s="5"/>
      <c r="D142" s="4"/>
      <c r="E142" s="4"/>
      <c r="F142" s="4"/>
    </row>
    <row r="143" spans="2:6" ht="16.8" x14ac:dyDescent="0.25">
      <c r="B143" s="5"/>
      <c r="C143" s="5"/>
      <c r="D143" s="4"/>
      <c r="E143" s="4"/>
      <c r="F143" s="4"/>
    </row>
    <row r="144" spans="2:6" ht="16.8" x14ac:dyDescent="0.25">
      <c r="B144" s="5"/>
      <c r="C144" s="5"/>
      <c r="D144" s="4"/>
      <c r="E144" s="4"/>
      <c r="F144" s="4"/>
    </row>
    <row r="145" spans="2:6" ht="16.8" x14ac:dyDescent="0.25">
      <c r="B145" s="5"/>
      <c r="C145" s="5"/>
      <c r="D145" s="4"/>
      <c r="E145" s="4"/>
      <c r="F145" s="4"/>
    </row>
    <row r="146" spans="2:6" ht="16.8" x14ac:dyDescent="0.25">
      <c r="B146" s="5"/>
      <c r="C146" s="5"/>
      <c r="D146" s="4"/>
      <c r="E146" s="4"/>
      <c r="F146" s="4"/>
    </row>
    <row r="147" spans="2:6" ht="16.8" x14ac:dyDescent="0.25">
      <c r="B147" s="5"/>
      <c r="C147" s="5"/>
      <c r="D147" s="4"/>
      <c r="E147" s="4"/>
      <c r="F147" s="4"/>
    </row>
    <row r="148" spans="2:6" ht="16.8" x14ac:dyDescent="0.25">
      <c r="B148" s="5"/>
      <c r="C148" s="5"/>
      <c r="D148" s="4"/>
      <c r="E148" s="4"/>
      <c r="F148" s="4"/>
    </row>
    <row r="149" spans="2:6" ht="16.8" x14ac:dyDescent="0.25">
      <c r="B149" s="5"/>
      <c r="C149" s="5"/>
      <c r="D149" s="4"/>
      <c r="E149" s="4"/>
      <c r="F149" s="4"/>
    </row>
    <row r="150" spans="2:6" ht="16.8" x14ac:dyDescent="0.25">
      <c r="B150" s="5"/>
      <c r="C150" s="5"/>
      <c r="D150" s="4"/>
      <c r="E150" s="4"/>
      <c r="F150" s="4"/>
    </row>
    <row r="151" spans="2:6" ht="16.8" x14ac:dyDescent="0.25">
      <c r="B151" s="5"/>
      <c r="C151" s="5"/>
      <c r="D151" s="4"/>
      <c r="E151" s="4"/>
      <c r="F151" s="4"/>
    </row>
    <row r="152" spans="2:6" ht="16.8" x14ac:dyDescent="0.25">
      <c r="B152" s="5"/>
      <c r="C152" s="5"/>
      <c r="D152" s="4"/>
      <c r="E152" s="4"/>
      <c r="F152" s="4"/>
    </row>
    <row r="153" spans="2:6" ht="16.8" x14ac:dyDescent="0.25">
      <c r="B153" s="5"/>
      <c r="C153" s="5"/>
      <c r="D153" s="4"/>
      <c r="E153" s="4"/>
      <c r="F153" s="4"/>
    </row>
    <row r="154" spans="2:6" ht="16.8" x14ac:dyDescent="0.25">
      <c r="B154" s="5"/>
      <c r="C154" s="5"/>
      <c r="D154" s="4"/>
      <c r="E154" s="4"/>
      <c r="F154" s="4"/>
    </row>
    <row r="155" spans="2:6" ht="16.8" x14ac:dyDescent="0.25">
      <c r="B155" s="5"/>
      <c r="C155" s="5"/>
      <c r="D155" s="4"/>
      <c r="E155" s="4"/>
      <c r="F155" s="4"/>
    </row>
    <row r="156" spans="2:6" ht="16.8" x14ac:dyDescent="0.25">
      <c r="B156" s="5"/>
      <c r="C156" s="5"/>
      <c r="D156" s="4"/>
      <c r="E156" s="4"/>
      <c r="F156" s="4"/>
    </row>
    <row r="157" spans="2:6" ht="16.8" x14ac:dyDescent="0.25">
      <c r="B157" s="5"/>
      <c r="C157" s="5"/>
      <c r="D157" s="4"/>
      <c r="E157" s="4"/>
      <c r="F157" s="4"/>
    </row>
    <row r="158" spans="2:6" ht="16.8" x14ac:dyDescent="0.25">
      <c r="B158" s="5"/>
      <c r="C158" s="5"/>
      <c r="D158" s="4"/>
      <c r="E158" s="4"/>
      <c r="F158" s="4"/>
    </row>
    <row r="159" spans="2:6" ht="16.8" x14ac:dyDescent="0.25">
      <c r="B159" s="5"/>
      <c r="C159" s="5"/>
      <c r="D159" s="4"/>
      <c r="E159" s="4"/>
      <c r="F159" s="4"/>
    </row>
    <row r="160" spans="2:6" ht="16.8" x14ac:dyDescent="0.25">
      <c r="B160" s="5"/>
      <c r="C160" s="5"/>
      <c r="D160" s="4"/>
      <c r="E160" s="4"/>
      <c r="F160" s="4"/>
    </row>
    <row r="161" spans="2:6" ht="16.8" x14ac:dyDescent="0.25">
      <c r="B161" s="5"/>
      <c r="C161" s="5"/>
      <c r="D161" s="4"/>
      <c r="E161" s="4"/>
      <c r="F161" s="4"/>
    </row>
    <row r="162" spans="2:6" ht="16.8" x14ac:dyDescent="0.25">
      <c r="B162" s="5"/>
      <c r="C162" s="5"/>
      <c r="D162" s="4"/>
      <c r="E162" s="4"/>
      <c r="F162" s="4"/>
    </row>
    <row r="163" spans="2:6" ht="16.8" x14ac:dyDescent="0.25">
      <c r="B163" s="5"/>
      <c r="C163" s="5"/>
      <c r="D163" s="4"/>
      <c r="E163" s="4"/>
      <c r="F163" s="4"/>
    </row>
    <row r="164" spans="2:6" ht="16.8" x14ac:dyDescent="0.25">
      <c r="B164" s="5"/>
      <c r="C164" s="5"/>
      <c r="D164" s="4"/>
      <c r="E164" s="4"/>
      <c r="F164" s="4"/>
    </row>
    <row r="165" spans="2:6" ht="16.8" x14ac:dyDescent="0.25">
      <c r="B165" s="5"/>
      <c r="C165" s="5"/>
      <c r="D165" s="4"/>
      <c r="E165" s="4"/>
      <c r="F165" s="4"/>
    </row>
    <row r="166" spans="2:6" ht="16.8" x14ac:dyDescent="0.25">
      <c r="B166" s="5"/>
      <c r="C166" s="5"/>
      <c r="D166" s="4"/>
      <c r="E166" s="4"/>
      <c r="F166" s="4"/>
    </row>
    <row r="167" spans="2:6" ht="16.8" x14ac:dyDescent="0.25">
      <c r="B167" s="5"/>
      <c r="C167" s="5"/>
      <c r="D167" s="4"/>
      <c r="E167" s="4"/>
      <c r="F167" s="4"/>
    </row>
    <row r="168" spans="2:6" ht="16.8" x14ac:dyDescent="0.25">
      <c r="B168" s="5"/>
      <c r="C168" s="5"/>
      <c r="D168" s="4"/>
      <c r="E168" s="4"/>
      <c r="F168" s="4"/>
    </row>
    <row r="169" spans="2:6" ht="16.8" x14ac:dyDescent="0.25">
      <c r="B169" s="5"/>
      <c r="C169" s="5"/>
      <c r="D169" s="4"/>
      <c r="E169" s="4"/>
      <c r="F169" s="4"/>
    </row>
    <row r="170" spans="2:6" ht="16.8" x14ac:dyDescent="0.25">
      <c r="B170" s="5"/>
      <c r="C170" s="5"/>
      <c r="D170" s="4"/>
      <c r="E170" s="4"/>
      <c r="F170" s="4"/>
    </row>
    <row r="171" spans="2:6" ht="16.8" x14ac:dyDescent="0.25">
      <c r="B171" s="5"/>
      <c r="C171" s="5"/>
      <c r="D171" s="4"/>
      <c r="E171" s="4"/>
      <c r="F171" s="4"/>
    </row>
    <row r="172" spans="2:6" ht="16.8" x14ac:dyDescent="0.25">
      <c r="B172" s="5"/>
      <c r="C172" s="5"/>
      <c r="D172" s="4"/>
      <c r="E172" s="4"/>
      <c r="F172" s="4"/>
    </row>
    <row r="173" spans="2:6" ht="16.8" x14ac:dyDescent="0.25">
      <c r="B173" s="5"/>
      <c r="C173" s="5"/>
      <c r="D173" s="4"/>
      <c r="E173" s="4"/>
      <c r="F173" s="4"/>
    </row>
    <row r="174" spans="2:6" ht="16.8" x14ac:dyDescent="0.25">
      <c r="B174" s="5"/>
      <c r="C174" s="5"/>
      <c r="D174" s="4"/>
      <c r="E174" s="4"/>
      <c r="F174" s="4"/>
    </row>
    <row r="175" spans="2:6" ht="16.8" x14ac:dyDescent="0.25">
      <c r="B175" s="5"/>
      <c r="C175" s="5"/>
      <c r="D175" s="4"/>
      <c r="E175" s="4"/>
      <c r="F175" s="4"/>
    </row>
    <row r="176" spans="2:6" ht="16.8" x14ac:dyDescent="0.25">
      <c r="B176" s="5"/>
      <c r="C176" s="5"/>
      <c r="D176" s="4"/>
      <c r="E176" s="4"/>
      <c r="F176" s="4"/>
    </row>
    <row r="177" spans="2:6" ht="16.8" x14ac:dyDescent="0.25">
      <c r="B177" s="5"/>
      <c r="C177" s="5"/>
      <c r="D177" s="4"/>
      <c r="E177" s="4"/>
      <c r="F177" s="4"/>
    </row>
    <row r="178" spans="2:6" ht="16.8" x14ac:dyDescent="0.25">
      <c r="B178" s="5"/>
      <c r="C178" s="5"/>
      <c r="D178" s="4"/>
      <c r="E178" s="4"/>
      <c r="F178" s="4"/>
    </row>
    <row r="179" spans="2:6" ht="16.8" x14ac:dyDescent="0.25">
      <c r="B179" s="5"/>
      <c r="C179" s="5"/>
      <c r="D179" s="4"/>
      <c r="E179" s="4"/>
      <c r="F179" s="4"/>
    </row>
    <row r="180" spans="2:6" ht="16.8" x14ac:dyDescent="0.25">
      <c r="B180" s="5"/>
      <c r="C180" s="5"/>
      <c r="D180" s="4"/>
      <c r="E180" s="4"/>
      <c r="F180" s="4"/>
    </row>
    <row r="181" spans="2:6" ht="16.8" x14ac:dyDescent="0.25">
      <c r="B181" s="5"/>
      <c r="C181" s="5"/>
      <c r="D181" s="4"/>
      <c r="E181" s="4"/>
      <c r="F181" s="4"/>
    </row>
    <row r="182" spans="2:6" ht="16.8" x14ac:dyDescent="0.25">
      <c r="B182" s="5"/>
      <c r="C182" s="5"/>
      <c r="D182" s="4"/>
      <c r="E182" s="4"/>
      <c r="F182" s="4"/>
    </row>
    <row r="183" spans="2:6" ht="16.8" x14ac:dyDescent="0.25">
      <c r="B183" s="5"/>
      <c r="C183" s="5"/>
      <c r="D183" s="4"/>
      <c r="E183" s="4"/>
      <c r="F183" s="4"/>
    </row>
    <row r="184" spans="2:6" ht="16.8" x14ac:dyDescent="0.25">
      <c r="B184" s="5"/>
      <c r="C184" s="5"/>
      <c r="D184" s="4"/>
      <c r="E184" s="4"/>
      <c r="F184" s="4"/>
    </row>
    <row r="185" spans="2:6" ht="16.8" x14ac:dyDescent="0.25">
      <c r="B185" s="5"/>
      <c r="C185" s="5"/>
      <c r="D185" s="4"/>
      <c r="E185" s="4"/>
      <c r="F185" s="4"/>
    </row>
    <row r="186" spans="2:6" ht="16.8" x14ac:dyDescent="0.25">
      <c r="B186" s="5"/>
      <c r="C186" s="5"/>
      <c r="D186" s="4"/>
      <c r="E186" s="4"/>
      <c r="F186" s="4"/>
    </row>
    <row r="187" spans="2:6" ht="16.8" x14ac:dyDescent="0.25">
      <c r="B187" s="5"/>
      <c r="C187" s="5"/>
      <c r="D187" s="4"/>
      <c r="E187" s="4"/>
      <c r="F187" s="4"/>
    </row>
    <row r="188" spans="2:6" ht="16.8" x14ac:dyDescent="0.25">
      <c r="B188" s="5"/>
      <c r="C188" s="5"/>
      <c r="D188" s="4"/>
      <c r="E188" s="4"/>
      <c r="F188" s="4"/>
    </row>
    <row r="189" spans="2:6" ht="16.8" x14ac:dyDescent="0.25">
      <c r="B189" s="5"/>
      <c r="C189" s="5"/>
      <c r="D189" s="4"/>
      <c r="E189" s="4"/>
      <c r="F189" s="4"/>
    </row>
    <row r="190" spans="2:6" ht="16.8" x14ac:dyDescent="0.25">
      <c r="B190" s="5"/>
      <c r="C190" s="5"/>
      <c r="D190" s="4"/>
      <c r="E190" s="4"/>
      <c r="F190" s="4"/>
    </row>
    <row r="191" spans="2:6" ht="16.8" x14ac:dyDescent="0.25">
      <c r="B191" s="5"/>
      <c r="C191" s="5"/>
      <c r="D191" s="4"/>
      <c r="E191" s="4"/>
      <c r="F191" s="4"/>
    </row>
    <row r="192" spans="2:6" ht="16.8" x14ac:dyDescent="0.25">
      <c r="B192" s="5"/>
      <c r="C192" s="5"/>
      <c r="D192" s="4"/>
      <c r="E192" s="4"/>
      <c r="F192" s="4"/>
    </row>
    <row r="193" spans="2:6" ht="16.8" x14ac:dyDescent="0.25">
      <c r="B193" s="5"/>
      <c r="C193" s="5"/>
      <c r="D193" s="4"/>
      <c r="E193" s="4"/>
      <c r="F193" s="4"/>
    </row>
    <row r="194" spans="2:6" ht="16.8" x14ac:dyDescent="0.25">
      <c r="B194" s="5"/>
      <c r="C194" s="5"/>
      <c r="D194" s="4"/>
      <c r="E194" s="4"/>
      <c r="F194" s="4"/>
    </row>
    <row r="195" spans="2:6" ht="16.8" x14ac:dyDescent="0.25">
      <c r="B195" s="5"/>
      <c r="C195" s="5"/>
      <c r="D195" s="4"/>
      <c r="E195" s="4"/>
      <c r="F195" s="4"/>
    </row>
    <row r="196" spans="2:6" ht="16.8" x14ac:dyDescent="0.25">
      <c r="B196" s="5"/>
      <c r="C196" s="5"/>
      <c r="D196" s="4"/>
      <c r="E196" s="4"/>
      <c r="F196" s="4"/>
    </row>
    <row r="197" spans="2:6" ht="16.8" x14ac:dyDescent="0.25">
      <c r="B197" s="5"/>
      <c r="C197" s="5"/>
      <c r="D197" s="4"/>
      <c r="E197" s="4"/>
      <c r="F197" s="4"/>
    </row>
    <row r="198" spans="2:6" ht="16.8" x14ac:dyDescent="0.25">
      <c r="B198" s="5"/>
      <c r="C198" s="5"/>
      <c r="D198" s="4"/>
      <c r="E198" s="4"/>
      <c r="F198" s="4"/>
    </row>
    <row r="199" spans="2:6" ht="16.8" x14ac:dyDescent="0.25">
      <c r="B199" s="5"/>
      <c r="C199" s="5"/>
      <c r="D199" s="4"/>
      <c r="E199" s="4"/>
      <c r="F199" s="4"/>
    </row>
    <row r="200" spans="2:6" ht="16.8" x14ac:dyDescent="0.25">
      <c r="B200" s="5"/>
      <c r="C200" s="5"/>
      <c r="D200" s="4"/>
      <c r="E200" s="4"/>
      <c r="F200" s="4"/>
    </row>
    <row r="201" spans="2:6" ht="16.8" x14ac:dyDescent="0.25">
      <c r="B201" s="5"/>
      <c r="C201" s="5"/>
      <c r="D201" s="4"/>
      <c r="E201" s="4"/>
      <c r="F201" s="4"/>
    </row>
    <row r="202" spans="2:6" ht="16.8" x14ac:dyDescent="0.25">
      <c r="B202" s="5"/>
      <c r="C202" s="5"/>
      <c r="D202" s="4"/>
      <c r="E202" s="4"/>
      <c r="F202" s="4"/>
    </row>
    <row r="203" spans="2:6" ht="16.8" x14ac:dyDescent="0.25">
      <c r="B203" s="5"/>
      <c r="C203" s="5"/>
      <c r="D203" s="4"/>
      <c r="E203" s="4"/>
      <c r="F203" s="4"/>
    </row>
    <row r="204" spans="2:6" ht="16.8" x14ac:dyDescent="0.25">
      <c r="B204" s="5"/>
      <c r="C204" s="5"/>
      <c r="D204" s="4"/>
      <c r="E204" s="4"/>
      <c r="F204" s="4"/>
    </row>
    <row r="205" spans="2:6" ht="16.8" x14ac:dyDescent="0.25">
      <c r="B205" s="5"/>
      <c r="C205" s="5"/>
      <c r="D205" s="4"/>
      <c r="E205" s="4"/>
      <c r="F205" s="4"/>
    </row>
    <row r="206" spans="2:6" ht="16.8" x14ac:dyDescent="0.25">
      <c r="B206" s="5"/>
      <c r="C206" s="5"/>
      <c r="D206" s="4"/>
      <c r="E206" s="4"/>
      <c r="F206" s="4"/>
    </row>
    <row r="207" spans="2:6" ht="16.8" x14ac:dyDescent="0.25">
      <c r="B207" s="5"/>
      <c r="C207" s="5"/>
      <c r="D207" s="4"/>
      <c r="E207" s="4"/>
      <c r="F207" s="4"/>
    </row>
    <row r="208" spans="2:6" ht="16.8" x14ac:dyDescent="0.25">
      <c r="B208" s="5"/>
      <c r="C208" s="5"/>
      <c r="D208" s="4"/>
      <c r="E208" s="4"/>
      <c r="F208" s="4"/>
    </row>
    <row r="209" spans="2:15" ht="16.8" x14ac:dyDescent="0.25">
      <c r="B209" s="5"/>
      <c r="C209" s="5"/>
      <c r="D209" s="4"/>
      <c r="E209" s="4"/>
      <c r="F209" s="4"/>
    </row>
    <row r="210" spans="2:15" ht="16.8" x14ac:dyDescent="0.25">
      <c r="B210" s="5"/>
      <c r="C210" s="5"/>
      <c r="D210" s="4"/>
      <c r="E210" s="4"/>
      <c r="F210" s="4"/>
    </row>
    <row r="211" spans="2:15" ht="16.8" x14ac:dyDescent="0.25">
      <c r="B211" s="5"/>
      <c r="C211" s="5"/>
      <c r="D211" s="4"/>
      <c r="E211" s="5"/>
      <c r="F211" s="4"/>
      <c r="G211" s="4"/>
      <c r="H211" s="4"/>
      <c r="I211" s="4"/>
      <c r="J211" s="4"/>
      <c r="K211" s="4"/>
      <c r="L211" s="4"/>
      <c r="M211" s="4"/>
      <c r="N211" s="4"/>
      <c r="O211" s="4"/>
    </row>
    <row r="212" spans="2:15" ht="16.8" x14ac:dyDescent="0.25">
      <c r="B212" s="5"/>
      <c r="C212" s="5"/>
      <c r="D212" s="4"/>
      <c r="E212" s="5"/>
      <c r="F212" s="4"/>
      <c r="G212" s="4"/>
      <c r="H212" s="4"/>
      <c r="I212" s="4"/>
      <c r="J212" s="4"/>
      <c r="K212" s="4"/>
      <c r="L212" s="4"/>
      <c r="M212" s="4"/>
      <c r="N212" s="4"/>
      <c r="O212" s="4"/>
    </row>
    <row r="213" spans="2:15" ht="16.8" x14ac:dyDescent="0.25">
      <c r="B213" s="5"/>
      <c r="C213" s="5"/>
      <c r="D213" s="4"/>
      <c r="E213" s="5"/>
      <c r="F213" s="4"/>
      <c r="G213" s="4"/>
      <c r="H213" s="4"/>
      <c r="I213" s="4"/>
      <c r="J213" s="4"/>
      <c r="K213" s="4"/>
      <c r="L213" s="4"/>
      <c r="M213" s="4"/>
      <c r="N213" s="4"/>
      <c r="O213" s="4"/>
    </row>
    <row r="214" spans="2:15" ht="16.8" x14ac:dyDescent="0.25">
      <c r="B214" s="5"/>
      <c r="C214" s="5"/>
      <c r="D214" s="4"/>
      <c r="E214" s="5"/>
      <c r="F214" s="4"/>
      <c r="G214" s="4"/>
      <c r="H214" s="4"/>
      <c r="I214" s="4"/>
      <c r="J214" s="4"/>
      <c r="K214" s="4"/>
      <c r="L214" s="4"/>
      <c r="M214" s="4"/>
      <c r="N214" s="4"/>
      <c r="O214" s="4"/>
    </row>
    <row r="215" spans="2:15" ht="16.8" x14ac:dyDescent="0.25">
      <c r="B215" s="5"/>
      <c r="C215" s="5"/>
      <c r="D215" s="4"/>
      <c r="E215" s="5"/>
      <c r="F215" s="4"/>
      <c r="G215" s="4"/>
      <c r="H215" s="4"/>
      <c r="I215" s="4"/>
      <c r="J215" s="4"/>
      <c r="K215" s="4"/>
      <c r="L215" s="4"/>
      <c r="M215" s="4"/>
      <c r="N215" s="4"/>
      <c r="O215" s="4"/>
    </row>
    <row r="216" spans="2:15" ht="16.8" x14ac:dyDescent="0.25">
      <c r="B216" s="5"/>
      <c r="C216" s="5"/>
      <c r="D216" s="4"/>
      <c r="E216" s="5"/>
      <c r="F216" s="4"/>
      <c r="G216" s="4"/>
      <c r="H216" s="4"/>
      <c r="I216" s="4"/>
      <c r="J216" s="4"/>
      <c r="K216" s="4"/>
      <c r="L216" s="4"/>
      <c r="M216" s="4"/>
      <c r="N216" s="4"/>
      <c r="O216" s="4"/>
    </row>
    <row r="217" spans="2:15" ht="16.8" x14ac:dyDescent="0.25">
      <c r="B217" s="5"/>
      <c r="C217" s="5"/>
      <c r="D217" s="4"/>
      <c r="E217" s="5"/>
      <c r="F217" s="4"/>
      <c r="G217" s="4"/>
      <c r="H217" s="4"/>
      <c r="I217" s="4"/>
      <c r="J217" s="4"/>
      <c r="K217" s="4"/>
      <c r="L217" s="4"/>
      <c r="M217" s="4"/>
      <c r="N217" s="4"/>
      <c r="O217" s="4"/>
    </row>
    <row r="218" spans="2:15" ht="16.8" x14ac:dyDescent="0.25">
      <c r="B218" s="5"/>
      <c r="C218" s="5"/>
      <c r="D218" s="4"/>
      <c r="E218" s="5"/>
      <c r="F218" s="4"/>
      <c r="G218" s="4"/>
      <c r="H218" s="4"/>
      <c r="I218" s="4"/>
      <c r="J218" s="4"/>
      <c r="K218" s="4"/>
      <c r="L218" s="4"/>
      <c r="M218" s="4"/>
      <c r="N218" s="4"/>
      <c r="O218" s="4"/>
    </row>
    <row r="219" spans="2:15" ht="16.8" x14ac:dyDescent="0.25">
      <c r="B219" s="5"/>
      <c r="C219" s="5"/>
      <c r="D219" s="4"/>
      <c r="E219" s="5"/>
      <c r="F219" s="4"/>
      <c r="G219" s="4"/>
      <c r="H219" s="4"/>
      <c r="I219" s="4"/>
      <c r="J219" s="4"/>
      <c r="K219" s="4"/>
      <c r="L219" s="4"/>
      <c r="M219" s="4"/>
      <c r="N219" s="4"/>
      <c r="O219" s="4"/>
    </row>
    <row r="220" spans="2:15" ht="16.8" x14ac:dyDescent="0.25">
      <c r="B220" s="5"/>
      <c r="C220" s="5"/>
      <c r="D220" s="4"/>
      <c r="E220" s="5"/>
      <c r="F220" s="4"/>
      <c r="G220" s="4"/>
      <c r="H220" s="4"/>
      <c r="I220" s="4"/>
      <c r="J220" s="4"/>
      <c r="K220" s="4"/>
      <c r="L220" s="4"/>
      <c r="M220" s="4"/>
      <c r="N220" s="4"/>
      <c r="O220" s="4"/>
    </row>
    <row r="221" spans="2:15" ht="16.8" x14ac:dyDescent="0.25">
      <c r="B221" s="5"/>
      <c r="C221" s="5"/>
      <c r="D221" s="4"/>
      <c r="E221" s="5"/>
      <c r="F221" s="4"/>
      <c r="G221" s="4"/>
      <c r="H221" s="4"/>
      <c r="I221" s="4"/>
      <c r="J221" s="4"/>
      <c r="K221" s="4"/>
      <c r="L221" s="4"/>
      <c r="M221" s="4"/>
      <c r="N221" s="4"/>
      <c r="O221" s="4"/>
    </row>
    <row r="222" spans="2:15" ht="16.8" x14ac:dyDescent="0.25">
      <c r="B222" s="5"/>
      <c r="C222" s="5"/>
      <c r="D222" s="4"/>
      <c r="E222" s="5"/>
      <c r="F222" s="4"/>
      <c r="G222" s="4"/>
      <c r="H222" s="4"/>
      <c r="I222" s="4"/>
      <c r="J222" s="4"/>
      <c r="K222" s="4"/>
      <c r="L222" s="4"/>
      <c r="M222" s="4"/>
      <c r="N222" s="4"/>
      <c r="O222" s="4"/>
    </row>
    <row r="223" spans="2:15" ht="16.8" x14ac:dyDescent="0.25">
      <c r="B223" s="5"/>
      <c r="C223" s="5"/>
      <c r="D223" s="4"/>
      <c r="E223" s="5"/>
      <c r="F223" s="4"/>
      <c r="G223" s="4"/>
      <c r="H223" s="4"/>
      <c r="I223" s="4"/>
      <c r="J223" s="4"/>
      <c r="K223" s="4"/>
      <c r="L223" s="4"/>
      <c r="M223" s="4"/>
      <c r="N223" s="4"/>
      <c r="O223" s="4"/>
    </row>
    <row r="224" spans="2:15" ht="16.8" x14ac:dyDescent="0.25">
      <c r="B224" s="5"/>
      <c r="C224" s="5"/>
      <c r="D224" s="4"/>
      <c r="E224" s="5"/>
      <c r="F224" s="4"/>
      <c r="G224" s="4"/>
      <c r="H224" s="4"/>
      <c r="I224" s="4"/>
      <c r="J224" s="4"/>
      <c r="K224" s="4"/>
      <c r="L224" s="4"/>
      <c r="M224" s="4"/>
      <c r="N224" s="4"/>
      <c r="O224" s="4"/>
    </row>
    <row r="225" spans="2:15" ht="16.8" x14ac:dyDescent="0.25">
      <c r="B225" s="5"/>
      <c r="C225" s="5"/>
      <c r="D225" s="4"/>
      <c r="E225" s="5"/>
      <c r="F225" s="4"/>
      <c r="G225" s="4"/>
      <c r="H225" s="4"/>
      <c r="I225" s="4"/>
      <c r="J225" s="4"/>
      <c r="K225" s="4"/>
      <c r="L225" s="4"/>
      <c r="M225" s="4"/>
      <c r="N225" s="4"/>
      <c r="O225" s="4"/>
    </row>
    <row r="226" spans="2:15" ht="16.8" x14ac:dyDescent="0.25">
      <c r="B226" s="5"/>
      <c r="C226" s="5"/>
      <c r="D226" s="4"/>
      <c r="E226" s="5"/>
      <c r="F226" s="4"/>
      <c r="G226" s="4"/>
      <c r="H226" s="4"/>
      <c r="I226" s="4"/>
      <c r="J226" s="4"/>
      <c r="K226" s="4"/>
      <c r="L226" s="4"/>
      <c r="M226" s="4"/>
      <c r="N226" s="4"/>
      <c r="O226" s="4"/>
    </row>
    <row r="227" spans="2:15" ht="16.8" x14ac:dyDescent="0.25">
      <c r="B227" s="5"/>
      <c r="C227" s="5"/>
      <c r="D227" s="4"/>
      <c r="E227" s="5"/>
      <c r="F227" s="4"/>
      <c r="G227" s="4"/>
      <c r="H227" s="4"/>
      <c r="I227" s="4"/>
      <c r="J227" s="4"/>
      <c r="K227" s="4"/>
      <c r="L227" s="4"/>
      <c r="M227" s="4"/>
      <c r="N227" s="4"/>
      <c r="O227" s="4"/>
    </row>
    <row r="228" spans="2:15" ht="16.8" x14ac:dyDescent="0.25">
      <c r="B228" s="5"/>
      <c r="C228" s="5"/>
      <c r="D228" s="4"/>
      <c r="E228" s="5"/>
      <c r="F228" s="4"/>
      <c r="G228" s="4"/>
      <c r="H228" s="4"/>
      <c r="I228" s="4"/>
      <c r="J228" s="4"/>
      <c r="K228" s="4"/>
      <c r="L228" s="4"/>
      <c r="M228" s="4"/>
      <c r="N228" s="4"/>
      <c r="O228" s="4"/>
    </row>
    <row r="229" spans="2:15" ht="16.8" x14ac:dyDescent="0.25">
      <c r="B229" s="5"/>
      <c r="C229" s="5"/>
      <c r="D229" s="4"/>
      <c r="E229" s="5"/>
      <c r="F229" s="4"/>
      <c r="G229" s="4"/>
      <c r="H229" s="4"/>
      <c r="I229" s="4"/>
      <c r="J229" s="4"/>
      <c r="K229" s="4"/>
      <c r="L229" s="4"/>
      <c r="M229" s="4"/>
      <c r="N229" s="4"/>
      <c r="O229" s="4"/>
    </row>
    <row r="230" spans="2:15" ht="16.8" x14ac:dyDescent="0.25">
      <c r="B230" s="5"/>
      <c r="C230" s="5"/>
      <c r="D230" s="4"/>
      <c r="E230" s="5"/>
      <c r="F230" s="4"/>
      <c r="G230" s="4"/>
      <c r="H230" s="4"/>
      <c r="I230" s="4"/>
      <c r="J230" s="4"/>
      <c r="K230" s="4"/>
      <c r="L230" s="4"/>
      <c r="M230" s="4"/>
      <c r="N230" s="4"/>
      <c r="O230" s="4"/>
    </row>
    <row r="231" spans="2:15" ht="16.8" x14ac:dyDescent="0.25">
      <c r="B231" s="5"/>
      <c r="C231" s="5"/>
      <c r="D231" s="4"/>
      <c r="E231" s="5"/>
      <c r="F231" s="4"/>
      <c r="G231" s="4"/>
      <c r="H231" s="4"/>
      <c r="I231" s="4"/>
      <c r="J231" s="4"/>
      <c r="K231" s="4"/>
      <c r="L231" s="4"/>
      <c r="M231" s="4"/>
      <c r="N231" s="4"/>
      <c r="O231" s="4"/>
    </row>
    <row r="232" spans="2:15" ht="16.8" x14ac:dyDescent="0.25">
      <c r="B232" s="5"/>
      <c r="C232" s="5"/>
      <c r="D232" s="4"/>
      <c r="E232" s="5"/>
      <c r="F232" s="4"/>
      <c r="G232" s="4"/>
      <c r="H232" s="4"/>
      <c r="I232" s="4"/>
      <c r="J232" s="4"/>
      <c r="K232" s="4"/>
      <c r="L232" s="4"/>
      <c r="M232" s="4"/>
      <c r="N232" s="4"/>
      <c r="O232" s="4"/>
    </row>
    <row r="233" spans="2:15" ht="16.8" x14ac:dyDescent="0.25">
      <c r="B233" s="5"/>
      <c r="C233" s="5"/>
      <c r="D233" s="4"/>
      <c r="E233" s="5"/>
      <c r="F233" s="4"/>
      <c r="G233" s="4"/>
      <c r="H233" s="4"/>
      <c r="I233" s="4"/>
      <c r="J233" s="4"/>
      <c r="K233" s="4"/>
      <c r="L233" s="4"/>
      <c r="M233" s="4"/>
      <c r="N233" s="4"/>
      <c r="O233" s="4"/>
    </row>
    <row r="234" spans="2:15" ht="16.8" x14ac:dyDescent="0.25">
      <c r="B234" s="5"/>
      <c r="C234" s="5"/>
      <c r="D234" s="4"/>
      <c r="E234" s="5"/>
      <c r="F234" s="4"/>
      <c r="G234" s="4"/>
      <c r="H234" s="4"/>
      <c r="I234" s="4"/>
      <c r="J234" s="4"/>
      <c r="K234" s="4"/>
      <c r="L234" s="4"/>
      <c r="M234" s="4"/>
      <c r="N234" s="4"/>
      <c r="O234" s="4"/>
    </row>
    <row r="235" spans="2:15" ht="16.8" x14ac:dyDescent="0.25">
      <c r="B235" s="5"/>
      <c r="C235" s="5"/>
      <c r="D235" s="4"/>
      <c r="E235" s="5"/>
      <c r="F235" s="4"/>
      <c r="G235" s="4"/>
      <c r="H235" s="4"/>
      <c r="I235" s="4"/>
      <c r="J235" s="4"/>
      <c r="K235" s="4"/>
      <c r="L235" s="4"/>
      <c r="M235" s="4"/>
      <c r="N235" s="4"/>
      <c r="O235" s="4"/>
    </row>
    <row r="236" spans="2:15" ht="16.8" x14ac:dyDescent="0.25">
      <c r="B236" s="5"/>
      <c r="C236" s="5"/>
      <c r="D236" s="4"/>
      <c r="E236" s="5"/>
      <c r="F236" s="4"/>
      <c r="G236" s="4"/>
      <c r="H236" s="4"/>
      <c r="I236" s="4"/>
      <c r="J236" s="4"/>
      <c r="K236" s="4"/>
      <c r="L236" s="4"/>
      <c r="M236" s="4"/>
      <c r="N236" s="4"/>
      <c r="O236" s="4"/>
    </row>
    <row r="237" spans="2:15" ht="16.8" x14ac:dyDescent="0.25">
      <c r="B237" s="5"/>
      <c r="C237" s="5"/>
      <c r="D237" s="4"/>
      <c r="E237" s="5"/>
      <c r="F237" s="4"/>
      <c r="G237" s="4"/>
      <c r="H237" s="4"/>
      <c r="I237" s="4"/>
      <c r="J237" s="4"/>
      <c r="K237" s="4"/>
      <c r="L237" s="4"/>
      <c r="M237" s="4"/>
      <c r="N237" s="4"/>
      <c r="O237" s="4"/>
    </row>
    <row r="238" spans="2:15" ht="16.8" x14ac:dyDescent="0.25">
      <c r="B238" s="5"/>
      <c r="C238" s="5"/>
      <c r="D238" s="4"/>
      <c r="E238" s="5"/>
      <c r="F238" s="4"/>
      <c r="G238" s="4"/>
      <c r="H238" s="4"/>
      <c r="I238" s="4"/>
      <c r="J238" s="4"/>
      <c r="K238" s="4"/>
      <c r="L238" s="4"/>
      <c r="M238" s="4"/>
      <c r="N238" s="4"/>
      <c r="O238" s="4"/>
    </row>
    <row r="239" spans="2:15" ht="16.8" x14ac:dyDescent="0.25">
      <c r="B239" s="5"/>
      <c r="C239" s="5"/>
      <c r="D239" s="4"/>
      <c r="E239" s="5"/>
      <c r="F239" s="4"/>
      <c r="G239" s="4"/>
      <c r="H239" s="4"/>
      <c r="I239" s="4"/>
      <c r="J239" s="4"/>
      <c r="K239" s="4"/>
      <c r="L239" s="4"/>
      <c r="M239" s="4"/>
      <c r="N239" s="4"/>
      <c r="O239" s="4"/>
    </row>
    <row r="240" spans="2:15" ht="16.8" x14ac:dyDescent="0.25">
      <c r="B240" s="5"/>
      <c r="C240" s="5"/>
      <c r="D240" s="4"/>
      <c r="E240" s="5"/>
      <c r="F240" s="4"/>
      <c r="G240" s="4"/>
      <c r="H240" s="4"/>
      <c r="I240" s="4"/>
      <c r="J240" s="4"/>
      <c r="K240" s="4"/>
      <c r="L240" s="4"/>
      <c r="M240" s="4"/>
      <c r="N240" s="4"/>
      <c r="O240" s="4"/>
    </row>
    <row r="241" spans="2:15" ht="16.8" x14ac:dyDescent="0.25">
      <c r="B241" s="5"/>
      <c r="C241" s="5"/>
      <c r="D241" s="4"/>
      <c r="E241" s="5"/>
      <c r="F241" s="4"/>
      <c r="G241" s="4"/>
      <c r="H241" s="4"/>
      <c r="I241" s="4"/>
      <c r="J241" s="4"/>
      <c r="K241" s="4"/>
      <c r="L241" s="4"/>
      <c r="M241" s="4"/>
      <c r="N241" s="4"/>
      <c r="O241" s="4"/>
    </row>
    <row r="242" spans="2:15" ht="16.8" x14ac:dyDescent="0.25">
      <c r="B242" s="5"/>
      <c r="C242" s="5"/>
      <c r="D242" s="4"/>
      <c r="E242" s="5"/>
      <c r="F242" s="4"/>
      <c r="G242" s="4"/>
      <c r="H242" s="4"/>
      <c r="I242" s="4"/>
      <c r="J242" s="4"/>
      <c r="K242" s="4"/>
      <c r="L242" s="4"/>
      <c r="M242" s="4"/>
      <c r="N242" s="4"/>
      <c r="O242" s="4"/>
    </row>
    <row r="243" spans="2:15" ht="16.8" x14ac:dyDescent="0.25">
      <c r="B243" s="5"/>
      <c r="C243" s="5"/>
      <c r="D243" s="4"/>
      <c r="E243" s="5"/>
      <c r="F243" s="4"/>
      <c r="G243" s="4"/>
      <c r="H243" s="4"/>
      <c r="I243" s="4"/>
      <c r="J243" s="4"/>
      <c r="K243" s="4"/>
      <c r="L243" s="4"/>
      <c r="M243" s="4"/>
      <c r="N243" s="4"/>
      <c r="O243" s="4"/>
    </row>
    <row r="244" spans="2:15" ht="16.8" x14ac:dyDescent="0.25">
      <c r="B244" s="5"/>
      <c r="C244" s="5"/>
      <c r="D244" s="4"/>
      <c r="E244" s="5"/>
      <c r="F244" s="4"/>
      <c r="G244" s="4"/>
      <c r="H244" s="4"/>
      <c r="I244" s="4"/>
      <c r="J244" s="4"/>
      <c r="K244" s="4"/>
      <c r="L244" s="4"/>
      <c r="M244" s="4"/>
      <c r="N244" s="4"/>
      <c r="O244" s="4"/>
    </row>
    <row r="245" spans="2:15" ht="16.8" x14ac:dyDescent="0.25">
      <c r="B245" s="5"/>
      <c r="C245" s="5"/>
      <c r="D245" s="4"/>
      <c r="E245" s="5"/>
      <c r="F245" s="4"/>
      <c r="G245" s="4"/>
      <c r="H245" s="4"/>
      <c r="I245" s="4"/>
      <c r="J245" s="4"/>
      <c r="K245" s="4"/>
      <c r="L245" s="4"/>
      <c r="M245" s="4"/>
      <c r="N245" s="4"/>
      <c r="O245" s="4"/>
    </row>
    <row r="246" spans="2:15" ht="16.8" x14ac:dyDescent="0.25">
      <c r="B246" s="5"/>
      <c r="C246" s="5"/>
      <c r="D246" s="4"/>
      <c r="E246" s="5"/>
      <c r="F246" s="4"/>
      <c r="G246" s="4"/>
      <c r="H246" s="4"/>
      <c r="I246" s="4"/>
      <c r="J246" s="4"/>
      <c r="K246" s="4"/>
      <c r="L246" s="4"/>
      <c r="M246" s="4"/>
      <c r="N246" s="4"/>
      <c r="O246" s="4"/>
    </row>
    <row r="247" spans="2:15" ht="16.8" x14ac:dyDescent="0.25">
      <c r="B247" s="5"/>
      <c r="C247" s="5"/>
      <c r="D247" s="4"/>
      <c r="E247" s="5"/>
      <c r="F247" s="4"/>
      <c r="G247" s="4"/>
      <c r="H247" s="4"/>
      <c r="I247" s="4"/>
      <c r="J247" s="4"/>
      <c r="K247" s="4"/>
      <c r="L247" s="4"/>
      <c r="M247" s="4"/>
      <c r="N247" s="4"/>
      <c r="O247" s="4"/>
    </row>
    <row r="248" spans="2:15" ht="16.8" x14ac:dyDescent="0.25">
      <c r="B248" s="5"/>
      <c r="C248" s="5"/>
      <c r="D248" s="4"/>
      <c r="E248" s="5"/>
      <c r="F248" s="4"/>
      <c r="G248" s="4"/>
      <c r="H248" s="4"/>
      <c r="I248" s="4"/>
      <c r="J248" s="4"/>
      <c r="K248" s="4"/>
      <c r="L248" s="4"/>
      <c r="M248" s="4"/>
      <c r="N248" s="4"/>
      <c r="O248" s="4"/>
    </row>
    <row r="249" spans="2:15" ht="16.8" x14ac:dyDescent="0.25">
      <c r="B249" s="5"/>
      <c r="C249" s="5"/>
      <c r="D249" s="4"/>
      <c r="E249" s="5"/>
      <c r="F249" s="4"/>
      <c r="G249" s="4"/>
      <c r="H249" s="4"/>
      <c r="I249" s="4"/>
      <c r="J249" s="4"/>
      <c r="K249" s="4"/>
      <c r="L249" s="4"/>
      <c r="M249" s="4"/>
      <c r="N249" s="4"/>
      <c r="O249" s="4"/>
    </row>
    <row r="250" spans="2:15" ht="16.8" x14ac:dyDescent="0.25">
      <c r="B250" s="5"/>
      <c r="C250" s="5"/>
      <c r="D250" s="4"/>
      <c r="E250" s="5"/>
      <c r="F250" s="4"/>
      <c r="G250" s="4"/>
      <c r="H250" s="4"/>
      <c r="I250" s="4"/>
      <c r="J250" s="4"/>
      <c r="K250" s="4"/>
      <c r="L250" s="4"/>
      <c r="M250" s="4"/>
      <c r="N250" s="4"/>
      <c r="O250" s="4"/>
    </row>
    <row r="251" spans="2:15" ht="16.8" x14ac:dyDescent="0.25">
      <c r="B251" s="5"/>
      <c r="C251" s="5"/>
      <c r="D251" s="4"/>
      <c r="E251" s="5"/>
      <c r="F251" s="4"/>
      <c r="G251" s="4"/>
      <c r="H251" s="4"/>
      <c r="I251" s="4"/>
      <c r="J251" s="4"/>
      <c r="K251" s="4"/>
      <c r="L251" s="4"/>
      <c r="M251" s="4"/>
      <c r="N251" s="4"/>
      <c r="O251" s="4"/>
    </row>
    <row r="252" spans="2:15" ht="16.8" x14ac:dyDescent="0.25">
      <c r="B252" s="5"/>
      <c r="C252" s="5"/>
      <c r="D252" s="4"/>
      <c r="E252" s="5"/>
      <c r="F252" s="4"/>
      <c r="G252" s="4"/>
      <c r="H252" s="4"/>
      <c r="I252" s="4"/>
      <c r="J252" s="4"/>
      <c r="K252" s="4"/>
      <c r="L252" s="4"/>
      <c r="M252" s="4"/>
      <c r="N252" s="4"/>
      <c r="O252" s="4"/>
    </row>
    <row r="253" spans="2:15" ht="16.8" x14ac:dyDescent="0.25">
      <c r="B253" s="5"/>
      <c r="C253" s="5"/>
      <c r="D253" s="4"/>
      <c r="E253" s="5"/>
      <c r="F253" s="4"/>
      <c r="G253" s="4"/>
      <c r="H253" s="4"/>
      <c r="I253" s="4"/>
      <c r="J253" s="4"/>
      <c r="K253" s="4"/>
      <c r="L253" s="4"/>
      <c r="M253" s="4"/>
      <c r="N253" s="4"/>
      <c r="O253" s="4"/>
    </row>
    <row r="254" spans="2:15" ht="16.8" x14ac:dyDescent="0.25">
      <c r="B254" s="5"/>
      <c r="C254" s="5"/>
      <c r="D254" s="4"/>
      <c r="E254" s="5"/>
      <c r="F254" s="4"/>
      <c r="G254" s="4"/>
      <c r="H254" s="4"/>
      <c r="I254" s="4"/>
      <c r="J254" s="4"/>
      <c r="K254" s="4"/>
      <c r="L254" s="4"/>
      <c r="M254" s="4"/>
      <c r="N254" s="4"/>
      <c r="O254" s="4"/>
    </row>
    <row r="255" spans="2:15" ht="16.8" x14ac:dyDescent="0.25">
      <c r="B255" s="5"/>
      <c r="C255" s="5"/>
      <c r="D255" s="4"/>
      <c r="E255" s="5"/>
      <c r="F255" s="4"/>
      <c r="G255" s="4"/>
      <c r="H255" s="4"/>
      <c r="I255" s="4"/>
      <c r="J255" s="4"/>
      <c r="K255" s="4"/>
      <c r="L255" s="4"/>
      <c r="M255" s="4"/>
      <c r="N255" s="4"/>
      <c r="O255" s="4"/>
    </row>
    <row r="256" spans="2:15" ht="16.8" x14ac:dyDescent="0.25">
      <c r="B256" s="5"/>
      <c r="C256" s="5"/>
      <c r="D256" s="4"/>
      <c r="E256" s="5"/>
      <c r="F256" s="4"/>
      <c r="G256" s="4"/>
      <c r="H256" s="4"/>
      <c r="I256" s="4"/>
      <c r="J256" s="4"/>
      <c r="K256" s="4"/>
      <c r="L256" s="4"/>
      <c r="M256" s="4"/>
      <c r="N256" s="4"/>
      <c r="O256" s="4"/>
    </row>
    <row r="257" spans="2:15" ht="16.8" x14ac:dyDescent="0.25">
      <c r="B257" s="5"/>
      <c r="C257" s="5"/>
      <c r="D257" s="4"/>
      <c r="E257" s="5"/>
      <c r="F257" s="4"/>
      <c r="G257" s="4"/>
      <c r="H257" s="4"/>
      <c r="I257" s="4"/>
      <c r="J257" s="4"/>
      <c r="K257" s="4"/>
      <c r="L257" s="4"/>
      <c r="M257" s="4"/>
      <c r="N257" s="4"/>
      <c r="O257" s="4"/>
    </row>
    <row r="258" spans="2:15" ht="16.8" x14ac:dyDescent="0.25">
      <c r="B258" s="5"/>
      <c r="C258" s="5"/>
      <c r="D258" s="4"/>
      <c r="E258" s="5"/>
      <c r="F258" s="4"/>
      <c r="G258" s="4"/>
      <c r="H258" s="4"/>
      <c r="I258" s="4"/>
      <c r="J258" s="4"/>
      <c r="K258" s="4"/>
      <c r="L258" s="4"/>
      <c r="M258" s="4"/>
      <c r="N258" s="4"/>
      <c r="O258" s="4"/>
    </row>
    <row r="259" spans="2:15" ht="16.8" x14ac:dyDescent="0.25">
      <c r="B259" s="5"/>
      <c r="C259" s="5"/>
      <c r="D259" s="4"/>
      <c r="E259" s="5"/>
      <c r="F259" s="4"/>
      <c r="G259" s="4"/>
      <c r="H259" s="4"/>
      <c r="I259" s="4"/>
      <c r="J259" s="4"/>
      <c r="K259" s="4"/>
      <c r="L259" s="4"/>
      <c r="M259" s="4"/>
      <c r="N259" s="4"/>
      <c r="O259" s="4"/>
    </row>
    <row r="260" spans="2:15" ht="16.8" x14ac:dyDescent="0.25">
      <c r="B260" s="5"/>
      <c r="C260" s="5"/>
      <c r="D260" s="4"/>
      <c r="E260" s="5"/>
      <c r="F260" s="4"/>
      <c r="G260" s="4"/>
      <c r="H260" s="4"/>
      <c r="I260" s="4"/>
      <c r="J260" s="4"/>
      <c r="K260" s="4"/>
      <c r="L260" s="4"/>
      <c r="M260" s="4"/>
      <c r="N260" s="4"/>
      <c r="O260" s="4"/>
    </row>
    <row r="261" spans="2:15" ht="16.8" x14ac:dyDescent="0.25">
      <c r="B261" s="5"/>
      <c r="C261" s="5"/>
      <c r="D261" s="4"/>
      <c r="E261" s="5"/>
      <c r="F261" s="4"/>
      <c r="G261" s="4"/>
      <c r="H261" s="4"/>
      <c r="I261" s="4"/>
      <c r="J261" s="4"/>
      <c r="K261" s="4"/>
      <c r="L261" s="4"/>
      <c r="M261" s="4"/>
      <c r="N261" s="4"/>
      <c r="O261" s="4"/>
    </row>
    <row r="262" spans="2:15" ht="16.8" x14ac:dyDescent="0.25">
      <c r="B262" s="5"/>
      <c r="C262" s="5"/>
      <c r="D262" s="4"/>
      <c r="E262" s="5"/>
      <c r="F262" s="4"/>
      <c r="G262" s="4"/>
      <c r="H262" s="4"/>
      <c r="I262" s="4"/>
      <c r="J262" s="4"/>
      <c r="K262" s="4"/>
      <c r="L262" s="4"/>
      <c r="M262" s="4"/>
      <c r="N262" s="4"/>
      <c r="O262" s="4"/>
    </row>
    <row r="263" spans="2:15" ht="16.8" x14ac:dyDescent="0.25">
      <c r="B263" s="5"/>
      <c r="C263" s="5"/>
      <c r="D263" s="4"/>
      <c r="E263" s="5"/>
      <c r="F263" s="4"/>
      <c r="G263" s="4"/>
      <c r="H263" s="4"/>
      <c r="I263" s="4"/>
      <c r="J263" s="4"/>
      <c r="K263" s="4"/>
      <c r="L263" s="4"/>
      <c r="M263" s="4"/>
      <c r="N263" s="4"/>
      <c r="O263" s="4"/>
    </row>
    <row r="264" spans="2:15" ht="16.8" x14ac:dyDescent="0.25">
      <c r="B264" s="5"/>
      <c r="C264" s="5"/>
      <c r="D264" s="4"/>
      <c r="E264" s="5"/>
      <c r="F264" s="4"/>
      <c r="G264" s="4"/>
      <c r="H264" s="4"/>
      <c r="I264" s="4"/>
      <c r="J264" s="4"/>
      <c r="K264" s="4"/>
      <c r="L264" s="4"/>
      <c r="M264" s="4"/>
      <c r="N264" s="4"/>
      <c r="O264" s="4"/>
    </row>
    <row r="265" spans="2:15" ht="16.8" x14ac:dyDescent="0.25">
      <c r="B265" s="5"/>
      <c r="C265" s="5"/>
      <c r="D265" s="4"/>
      <c r="E265" s="5"/>
      <c r="F265" s="4"/>
      <c r="G265" s="4"/>
      <c r="H265" s="4"/>
      <c r="I265" s="4"/>
      <c r="J265" s="4"/>
      <c r="K265" s="4"/>
      <c r="L265" s="4"/>
      <c r="M265" s="4"/>
      <c r="N265" s="4"/>
      <c r="O265" s="4"/>
    </row>
    <row r="266" spans="2:15" ht="16.8" x14ac:dyDescent="0.25">
      <c r="B266" s="5"/>
      <c r="C266" s="5"/>
      <c r="D266" s="4"/>
      <c r="E266" s="5"/>
      <c r="F266" s="4"/>
      <c r="G266" s="4"/>
      <c r="H266" s="4"/>
      <c r="I266" s="4"/>
      <c r="J266" s="4"/>
      <c r="K266" s="4"/>
      <c r="L266" s="4"/>
      <c r="M266" s="4"/>
      <c r="N266" s="4"/>
      <c r="O266" s="4"/>
    </row>
    <row r="267" spans="2:15" ht="16.8" x14ac:dyDescent="0.25">
      <c r="B267" s="5"/>
      <c r="C267" s="5"/>
      <c r="D267" s="4"/>
      <c r="E267" s="5"/>
      <c r="F267" s="4"/>
      <c r="G267" s="4"/>
      <c r="H267" s="4"/>
      <c r="I267" s="4"/>
      <c r="J267" s="4"/>
      <c r="K267" s="4"/>
      <c r="L267" s="4"/>
      <c r="M267" s="4"/>
      <c r="N267" s="4"/>
      <c r="O267" s="4"/>
    </row>
    <row r="268" spans="2:15" ht="16.8" x14ac:dyDescent="0.25">
      <c r="B268" s="5"/>
      <c r="C268" s="5"/>
      <c r="D268" s="4"/>
      <c r="E268" s="5"/>
      <c r="F268" s="4"/>
      <c r="G268" s="4"/>
      <c r="H268" s="4"/>
      <c r="I268" s="4"/>
      <c r="J268" s="4"/>
      <c r="K268" s="4"/>
      <c r="L268" s="4"/>
      <c r="M268" s="4"/>
      <c r="N268" s="4"/>
      <c r="O268" s="4"/>
    </row>
    <row r="269" spans="2:15" ht="16.8" x14ac:dyDescent="0.25">
      <c r="B269" s="5"/>
      <c r="C269" s="5"/>
      <c r="D269" s="4"/>
      <c r="E269" s="5"/>
      <c r="F269" s="4"/>
      <c r="G269" s="4"/>
      <c r="H269" s="4"/>
      <c r="I269" s="4"/>
      <c r="J269" s="4"/>
      <c r="K269" s="4"/>
      <c r="L269" s="4"/>
      <c r="M269" s="4"/>
      <c r="N269" s="4"/>
      <c r="O269" s="4"/>
    </row>
    <row r="270" spans="2:15" ht="16.8" x14ac:dyDescent="0.25">
      <c r="B270" s="5"/>
      <c r="C270" s="5"/>
      <c r="D270" s="4"/>
      <c r="E270" s="5"/>
      <c r="F270" s="4"/>
      <c r="G270" s="4"/>
      <c r="H270" s="4"/>
      <c r="I270" s="4"/>
      <c r="J270" s="4"/>
      <c r="K270" s="4"/>
      <c r="L270" s="4"/>
      <c r="M270" s="4"/>
      <c r="N270" s="4"/>
      <c r="O270" s="4"/>
    </row>
    <row r="271" spans="2:15" ht="16.8" x14ac:dyDescent="0.25">
      <c r="B271" s="5"/>
      <c r="C271" s="5"/>
      <c r="D271" s="4"/>
      <c r="E271" s="5"/>
      <c r="F271" s="4"/>
      <c r="G271" s="4"/>
      <c r="H271" s="4"/>
      <c r="I271" s="4"/>
      <c r="J271" s="4"/>
      <c r="K271" s="4"/>
      <c r="L271" s="4"/>
      <c r="M271" s="4"/>
      <c r="N271" s="4"/>
      <c r="O271" s="4"/>
    </row>
    <row r="272" spans="2:15" ht="16.8" x14ac:dyDescent="0.25">
      <c r="B272" s="5"/>
      <c r="C272" s="5"/>
      <c r="D272" s="4"/>
      <c r="E272" s="5"/>
      <c r="F272" s="4"/>
      <c r="G272" s="4"/>
      <c r="H272" s="4"/>
      <c r="I272" s="4"/>
      <c r="J272" s="4"/>
      <c r="K272" s="4"/>
      <c r="L272" s="4"/>
      <c r="M272" s="4"/>
      <c r="N272" s="4"/>
      <c r="O272" s="4"/>
    </row>
    <row r="273" spans="2:15" ht="16.8" x14ac:dyDescent="0.25">
      <c r="B273" s="5"/>
      <c r="C273" s="5"/>
      <c r="D273" s="4"/>
      <c r="E273" s="5"/>
      <c r="F273" s="4"/>
      <c r="G273" s="4"/>
      <c r="H273" s="4"/>
      <c r="I273" s="4"/>
      <c r="J273" s="4"/>
      <c r="K273" s="4"/>
      <c r="L273" s="4"/>
      <c r="M273" s="4"/>
      <c r="N273" s="4"/>
      <c r="O273" s="4"/>
    </row>
    <row r="274" spans="2:15" ht="16.8" x14ac:dyDescent="0.25">
      <c r="B274" s="5"/>
      <c r="C274" s="5"/>
      <c r="D274" s="4"/>
      <c r="E274" s="5"/>
      <c r="F274" s="4"/>
      <c r="G274" s="4"/>
      <c r="H274" s="4"/>
      <c r="I274" s="4"/>
      <c r="J274" s="4"/>
      <c r="K274" s="4"/>
      <c r="L274" s="4"/>
      <c r="M274" s="4"/>
      <c r="N274" s="4"/>
      <c r="O274" s="4"/>
    </row>
    <row r="275" spans="2:15" ht="16.8" x14ac:dyDescent="0.25">
      <c r="B275" s="5"/>
      <c r="C275" s="5"/>
      <c r="D275" s="4"/>
      <c r="E275" s="5"/>
      <c r="F275" s="4"/>
      <c r="G275" s="4"/>
      <c r="H275" s="4"/>
      <c r="I275" s="4"/>
      <c r="J275" s="4"/>
      <c r="K275" s="4"/>
      <c r="L275" s="4"/>
      <c r="M275" s="4"/>
      <c r="N275" s="4"/>
      <c r="O275" s="4"/>
    </row>
    <row r="276" spans="2:15" ht="16.8" x14ac:dyDescent="0.25">
      <c r="B276" s="5"/>
      <c r="C276" s="5"/>
      <c r="D276" s="4"/>
      <c r="E276" s="5"/>
      <c r="F276" s="4"/>
      <c r="G276" s="4"/>
      <c r="H276" s="4"/>
      <c r="I276" s="4"/>
      <c r="J276" s="4"/>
      <c r="K276" s="4"/>
      <c r="L276" s="4"/>
      <c r="M276" s="4"/>
      <c r="N276" s="4"/>
      <c r="O276" s="4"/>
    </row>
    <row r="277" spans="2:15" ht="16.8" x14ac:dyDescent="0.25">
      <c r="B277" s="5"/>
      <c r="C277" s="5"/>
      <c r="D277" s="4"/>
      <c r="E277" s="5"/>
      <c r="F277" s="4"/>
      <c r="G277" s="4"/>
      <c r="H277" s="4"/>
      <c r="I277" s="4"/>
      <c r="J277" s="4"/>
      <c r="K277" s="4"/>
      <c r="L277" s="4"/>
      <c r="M277" s="4"/>
      <c r="N277" s="4"/>
      <c r="O277" s="4"/>
    </row>
    <row r="278" spans="2:15" ht="16.8" x14ac:dyDescent="0.25">
      <c r="B278" s="5"/>
      <c r="C278" s="5"/>
      <c r="D278" s="4"/>
      <c r="E278" s="5"/>
      <c r="F278" s="4"/>
      <c r="G278" s="4"/>
      <c r="H278" s="4"/>
      <c r="I278" s="4"/>
      <c r="J278" s="4"/>
      <c r="K278" s="4"/>
      <c r="L278" s="4"/>
      <c r="M278" s="4"/>
      <c r="N278" s="4"/>
      <c r="O278" s="4"/>
    </row>
    <row r="279" spans="2:15" ht="16.8" x14ac:dyDescent="0.25">
      <c r="B279" s="5"/>
      <c r="C279" s="5"/>
      <c r="D279" s="4"/>
      <c r="E279" s="5"/>
      <c r="F279" s="4"/>
      <c r="G279" s="4"/>
      <c r="H279" s="4"/>
      <c r="I279" s="4"/>
      <c r="J279" s="4"/>
      <c r="K279" s="4"/>
      <c r="L279" s="4"/>
      <c r="M279" s="4"/>
      <c r="N279" s="4"/>
      <c r="O279" s="4"/>
    </row>
    <row r="280" spans="2:15" ht="16.8" x14ac:dyDescent="0.25">
      <c r="B280" s="5"/>
      <c r="C280" s="5"/>
      <c r="D280" s="4"/>
      <c r="E280" s="5"/>
      <c r="F280" s="4"/>
      <c r="G280" s="4"/>
      <c r="H280" s="4"/>
      <c r="I280" s="4"/>
      <c r="J280" s="4"/>
      <c r="K280" s="4"/>
      <c r="L280" s="4"/>
      <c r="M280" s="4"/>
      <c r="N280" s="4"/>
      <c r="O280" s="4"/>
    </row>
    <row r="281" spans="2:15" ht="16.8" x14ac:dyDescent="0.25">
      <c r="B281" s="5"/>
      <c r="C281" s="5"/>
      <c r="D281" s="4"/>
      <c r="E281" s="5"/>
      <c r="F281" s="4"/>
      <c r="G281" s="4"/>
      <c r="H281" s="4"/>
      <c r="I281" s="4"/>
      <c r="J281" s="4"/>
      <c r="K281" s="4"/>
      <c r="L281" s="4"/>
      <c r="M281" s="4"/>
      <c r="N281" s="4"/>
      <c r="O281" s="4"/>
    </row>
    <row r="282" spans="2:15" ht="16.8" x14ac:dyDescent="0.25">
      <c r="B282" s="5"/>
      <c r="C282" s="5"/>
      <c r="D282" s="4"/>
      <c r="E282" s="5"/>
      <c r="F282" s="4"/>
      <c r="G282" s="4"/>
      <c r="H282" s="4"/>
      <c r="I282" s="4"/>
      <c r="J282" s="4"/>
      <c r="K282" s="4"/>
      <c r="L282" s="4"/>
      <c r="M282" s="4"/>
      <c r="N282" s="4"/>
      <c r="O282" s="4"/>
    </row>
    <row r="283" spans="2:15" ht="16.8" x14ac:dyDescent="0.25">
      <c r="B283" s="5"/>
      <c r="C283" s="5"/>
      <c r="D283" s="4"/>
      <c r="E283" s="5"/>
      <c r="F283" s="4"/>
      <c r="G283" s="4"/>
      <c r="H283" s="4"/>
      <c r="I283" s="4"/>
      <c r="J283" s="4"/>
      <c r="K283" s="4"/>
      <c r="L283" s="4"/>
      <c r="M283" s="4"/>
      <c r="N283" s="4"/>
      <c r="O283" s="4"/>
    </row>
    <row r="284" spans="2:15" ht="16.8" x14ac:dyDescent="0.25">
      <c r="B284" s="5"/>
      <c r="C284" s="5"/>
      <c r="D284" s="4"/>
      <c r="E284" s="5"/>
      <c r="F284" s="4"/>
      <c r="G284" s="4"/>
      <c r="H284" s="4"/>
      <c r="I284" s="4"/>
      <c r="J284" s="4"/>
      <c r="K284" s="4"/>
      <c r="L284" s="4"/>
      <c r="M284" s="4"/>
      <c r="N284" s="4"/>
      <c r="O284" s="4"/>
    </row>
    <row r="285" spans="2:15" ht="16.8" x14ac:dyDescent="0.25">
      <c r="B285" s="5"/>
      <c r="C285" s="5"/>
      <c r="D285" s="4"/>
      <c r="E285" s="5"/>
      <c r="F285" s="4"/>
      <c r="G285" s="4"/>
      <c r="H285" s="4"/>
      <c r="I285" s="4"/>
      <c r="J285" s="4"/>
      <c r="K285" s="4"/>
      <c r="L285" s="4"/>
      <c r="M285" s="4"/>
      <c r="N285" s="4"/>
      <c r="O285" s="4"/>
    </row>
    <row r="286" spans="2:15" ht="16.8" x14ac:dyDescent="0.25">
      <c r="B286" s="5"/>
      <c r="C286" s="5"/>
      <c r="D286" s="4"/>
      <c r="E286" s="5"/>
      <c r="F286" s="4"/>
      <c r="G286" s="4"/>
      <c r="H286" s="4"/>
      <c r="I286" s="4"/>
      <c r="J286" s="4"/>
      <c r="K286" s="4"/>
      <c r="L286" s="4"/>
      <c r="M286" s="4"/>
      <c r="N286" s="4"/>
      <c r="O286" s="4"/>
    </row>
    <row r="287" spans="2:15" ht="16.8" x14ac:dyDescent="0.25">
      <c r="B287" s="5"/>
      <c r="C287" s="5"/>
      <c r="D287" s="4"/>
      <c r="E287" s="5"/>
      <c r="F287" s="4"/>
      <c r="G287" s="4"/>
      <c r="H287" s="4"/>
      <c r="I287" s="4"/>
      <c r="J287" s="4"/>
      <c r="K287" s="4"/>
      <c r="L287" s="4"/>
      <c r="M287" s="4"/>
      <c r="N287" s="4"/>
      <c r="O287" s="4"/>
    </row>
    <row r="288" spans="2:15" ht="16.8" x14ac:dyDescent="0.25">
      <c r="B288" s="5"/>
      <c r="C288" s="5"/>
      <c r="D288" s="4"/>
      <c r="E288" s="5"/>
      <c r="F288" s="4"/>
      <c r="G288" s="4"/>
      <c r="H288" s="4"/>
      <c r="I288" s="4"/>
      <c r="J288" s="4"/>
      <c r="K288" s="4"/>
      <c r="L288" s="4"/>
      <c r="M288" s="4"/>
      <c r="N288" s="4"/>
      <c r="O288" s="4"/>
    </row>
    <row r="289" spans="2:15" ht="16.8" x14ac:dyDescent="0.25">
      <c r="B289" s="5"/>
      <c r="C289" s="5"/>
      <c r="D289" s="4"/>
      <c r="E289" s="5"/>
      <c r="F289" s="4"/>
      <c r="G289" s="4"/>
      <c r="H289" s="4"/>
      <c r="I289" s="4"/>
      <c r="J289" s="4"/>
      <c r="K289" s="4"/>
      <c r="L289" s="4"/>
      <c r="M289" s="4"/>
      <c r="N289" s="4"/>
      <c r="O289" s="4"/>
    </row>
    <row r="290" spans="2:15" ht="16.8" x14ac:dyDescent="0.25">
      <c r="B290" s="5"/>
      <c r="C290" s="5"/>
      <c r="D290" s="4"/>
      <c r="E290" s="5"/>
      <c r="F290" s="4"/>
      <c r="G290" s="4"/>
      <c r="H290" s="4"/>
      <c r="I290" s="4"/>
      <c r="J290" s="4"/>
      <c r="K290" s="4"/>
      <c r="L290" s="4"/>
      <c r="M290" s="4"/>
      <c r="N290" s="4"/>
      <c r="O290" s="4"/>
    </row>
    <row r="291" spans="2:15" ht="16.8" x14ac:dyDescent="0.25">
      <c r="B291" s="5"/>
      <c r="C291" s="5"/>
      <c r="D291" s="4"/>
      <c r="E291" s="5"/>
      <c r="F291" s="4"/>
      <c r="G291" s="4"/>
      <c r="H291" s="4"/>
      <c r="I291" s="4"/>
      <c r="J291" s="4"/>
      <c r="K291" s="4"/>
      <c r="L291" s="4"/>
      <c r="M291" s="4"/>
      <c r="N291" s="4"/>
      <c r="O291" s="4"/>
    </row>
    <row r="292" spans="2:15" ht="16.8" x14ac:dyDescent="0.25">
      <c r="B292" s="5"/>
      <c r="C292" s="5"/>
      <c r="D292" s="4"/>
      <c r="E292" s="5"/>
      <c r="F292" s="4"/>
      <c r="G292" s="4"/>
      <c r="H292" s="4"/>
      <c r="I292" s="4"/>
      <c r="J292" s="4"/>
      <c r="K292" s="4"/>
      <c r="L292" s="4"/>
      <c r="M292" s="4"/>
      <c r="N292" s="4"/>
      <c r="O292" s="4"/>
    </row>
    <row r="293" spans="2:15" ht="16.8" x14ac:dyDescent="0.25">
      <c r="B293" s="5"/>
      <c r="C293" s="5"/>
      <c r="D293" s="4"/>
      <c r="E293" s="5"/>
      <c r="F293" s="4"/>
      <c r="G293" s="4"/>
      <c r="H293" s="4"/>
      <c r="I293" s="4"/>
      <c r="J293" s="4"/>
      <c r="K293" s="4"/>
      <c r="L293" s="4"/>
      <c r="M293" s="4"/>
      <c r="N293" s="4"/>
      <c r="O293" s="4"/>
    </row>
    <row r="294" spans="2:15" ht="16.8" x14ac:dyDescent="0.25">
      <c r="B294" s="5"/>
      <c r="C294" s="5"/>
      <c r="D294" s="4"/>
      <c r="E294" s="5"/>
      <c r="F294" s="4"/>
      <c r="G294" s="4"/>
      <c r="H294" s="4"/>
      <c r="I294" s="4"/>
      <c r="J294" s="4"/>
      <c r="K294" s="4"/>
      <c r="L294" s="4"/>
      <c r="M294" s="4"/>
      <c r="N294" s="4"/>
      <c r="O294" s="4"/>
    </row>
    <row r="295" spans="2:15" ht="16.8" x14ac:dyDescent="0.25">
      <c r="B295" s="5"/>
      <c r="C295" s="5"/>
      <c r="D295" s="4"/>
      <c r="E295" s="5"/>
      <c r="F295" s="4"/>
      <c r="G295" s="4"/>
      <c r="H295" s="4"/>
      <c r="I295" s="4"/>
      <c r="J295" s="4"/>
      <c r="K295" s="4"/>
      <c r="L295" s="4"/>
      <c r="M295" s="4"/>
      <c r="N295" s="4"/>
      <c r="O295" s="4"/>
    </row>
    <row r="296" spans="2:15" ht="16.8" x14ac:dyDescent="0.25">
      <c r="B296" s="5"/>
      <c r="C296" s="5"/>
      <c r="D296" s="4"/>
      <c r="E296" s="5"/>
      <c r="F296" s="4"/>
      <c r="G296" s="4"/>
      <c r="H296" s="4"/>
      <c r="I296" s="4"/>
      <c r="J296" s="4"/>
      <c r="K296" s="4"/>
      <c r="L296" s="4"/>
      <c r="M296" s="4"/>
      <c r="N296" s="4"/>
      <c r="O296" s="4"/>
    </row>
    <row r="297" spans="2:15" ht="16.8" x14ac:dyDescent="0.25">
      <c r="B297" s="5"/>
      <c r="C297" s="5"/>
      <c r="D297" s="4"/>
      <c r="E297" s="5"/>
      <c r="F297" s="4"/>
      <c r="G297" s="4"/>
      <c r="H297" s="4"/>
      <c r="I297" s="4"/>
      <c r="J297" s="4"/>
      <c r="K297" s="4"/>
      <c r="L297" s="4"/>
      <c r="M297" s="4"/>
      <c r="N297" s="4"/>
      <c r="O297" s="4"/>
    </row>
    <row r="298" spans="2:15" ht="16.8" x14ac:dyDescent="0.25">
      <c r="B298" s="5"/>
      <c r="C298" s="5"/>
      <c r="D298" s="4"/>
      <c r="E298" s="5"/>
      <c r="F298" s="4"/>
      <c r="G298" s="4"/>
      <c r="H298" s="4"/>
      <c r="I298" s="4"/>
      <c r="J298" s="4"/>
      <c r="K298" s="4"/>
      <c r="L298" s="4"/>
      <c r="M298" s="4"/>
      <c r="N298" s="4"/>
      <c r="O298" s="4"/>
    </row>
    <row r="299" spans="2:15" ht="16.8" x14ac:dyDescent="0.25">
      <c r="B299" s="5"/>
      <c r="C299" s="5"/>
      <c r="D299" s="4"/>
      <c r="E299" s="5"/>
      <c r="F299" s="4"/>
      <c r="G299" s="4"/>
      <c r="H299" s="4"/>
      <c r="I299" s="4"/>
      <c r="J299" s="4"/>
      <c r="K299" s="4"/>
      <c r="L299" s="4"/>
      <c r="M299" s="4"/>
      <c r="N299" s="4"/>
      <c r="O299" s="4"/>
    </row>
    <row r="300" spans="2:15" ht="16.8" x14ac:dyDescent="0.25">
      <c r="B300" s="5"/>
      <c r="C300" s="5"/>
      <c r="D300" s="4"/>
      <c r="E300" s="5"/>
      <c r="F300" s="4"/>
      <c r="G300" s="4"/>
      <c r="H300" s="4"/>
      <c r="I300" s="4"/>
      <c r="J300" s="4"/>
      <c r="K300" s="4"/>
      <c r="L300" s="4"/>
      <c r="M300" s="4"/>
      <c r="N300" s="4"/>
      <c r="O300" s="4"/>
    </row>
    <row r="301" spans="2:15" ht="16.8" x14ac:dyDescent="0.25">
      <c r="B301" s="5"/>
      <c r="C301" s="5"/>
      <c r="D301" s="4"/>
      <c r="E301" s="5"/>
      <c r="F301" s="4"/>
      <c r="G301" s="4"/>
      <c r="H301" s="4"/>
      <c r="I301" s="4"/>
      <c r="J301" s="4"/>
      <c r="K301" s="4"/>
      <c r="L301" s="4"/>
      <c r="M301" s="4"/>
      <c r="N301" s="4"/>
      <c r="O301" s="4"/>
    </row>
    <row r="302" spans="2:15" ht="16.8" x14ac:dyDescent="0.25">
      <c r="B302" s="5"/>
      <c r="C302" s="5"/>
      <c r="D302" s="4"/>
      <c r="E302" s="5"/>
      <c r="F302" s="4"/>
      <c r="G302" s="4"/>
      <c r="H302" s="4"/>
      <c r="I302" s="4"/>
      <c r="J302" s="4"/>
      <c r="K302" s="4"/>
      <c r="L302" s="4"/>
      <c r="M302" s="4"/>
      <c r="N302" s="4"/>
      <c r="O302" s="4"/>
    </row>
    <row r="303" spans="2:15" ht="16.8" x14ac:dyDescent="0.25">
      <c r="B303" s="5"/>
      <c r="C303" s="5"/>
      <c r="D303" s="4"/>
      <c r="E303" s="5"/>
      <c r="F303" s="4"/>
      <c r="G303" s="4"/>
      <c r="H303" s="4"/>
      <c r="I303" s="4"/>
      <c r="J303" s="4"/>
      <c r="K303" s="4"/>
      <c r="L303" s="4"/>
      <c r="M303" s="4"/>
      <c r="N303" s="4"/>
      <c r="O303" s="4"/>
    </row>
    <row r="304" spans="2:15" ht="16.8" x14ac:dyDescent="0.25">
      <c r="B304" s="5"/>
      <c r="C304" s="5"/>
      <c r="D304" s="4"/>
      <c r="E304" s="5"/>
      <c r="F304" s="4"/>
      <c r="G304" s="4"/>
      <c r="H304" s="4"/>
      <c r="I304" s="4"/>
      <c r="J304" s="4"/>
      <c r="K304" s="4"/>
      <c r="L304" s="4"/>
      <c r="M304" s="4"/>
      <c r="N304" s="4"/>
      <c r="O304" s="4"/>
    </row>
    <row r="305" spans="2:15" ht="16.8" x14ac:dyDescent="0.25">
      <c r="B305" s="5"/>
      <c r="C305" s="5"/>
      <c r="D305" s="4"/>
      <c r="E305" s="5"/>
      <c r="F305" s="4"/>
      <c r="G305" s="4"/>
      <c r="H305" s="4"/>
      <c r="I305" s="4"/>
      <c r="J305" s="4"/>
      <c r="K305" s="4"/>
      <c r="L305" s="4"/>
      <c r="M305" s="4"/>
      <c r="N305" s="4"/>
      <c r="O305" s="4"/>
    </row>
    <row r="306" spans="2:15" ht="16.8" x14ac:dyDescent="0.25">
      <c r="B306" s="5"/>
      <c r="C306" s="5"/>
      <c r="D306" s="4"/>
      <c r="E306" s="5"/>
      <c r="F306" s="4"/>
      <c r="G306" s="4"/>
      <c r="H306" s="4"/>
      <c r="I306" s="4"/>
      <c r="J306" s="4"/>
      <c r="K306" s="4"/>
      <c r="L306" s="4"/>
      <c r="M306" s="4"/>
      <c r="N306" s="4"/>
      <c r="O306" s="4"/>
    </row>
    <row r="307" spans="2:15" ht="16.8" x14ac:dyDescent="0.25">
      <c r="B307" s="5"/>
      <c r="C307" s="5"/>
      <c r="D307" s="4"/>
      <c r="E307" s="5"/>
      <c r="F307" s="4"/>
      <c r="G307" s="4"/>
      <c r="H307" s="4"/>
      <c r="I307" s="4"/>
      <c r="J307" s="4"/>
      <c r="K307" s="4"/>
      <c r="L307" s="4"/>
      <c r="M307" s="4"/>
      <c r="N307" s="4"/>
      <c r="O307" s="4"/>
    </row>
    <row r="308" spans="2:15" ht="16.8" x14ac:dyDescent="0.25">
      <c r="B308" s="5"/>
      <c r="C308" s="5"/>
      <c r="D308" s="4"/>
      <c r="E308" s="5"/>
      <c r="F308" s="4"/>
      <c r="G308" s="4"/>
      <c r="H308" s="4"/>
      <c r="I308" s="4"/>
      <c r="J308" s="4"/>
      <c r="K308" s="4"/>
      <c r="L308" s="4"/>
      <c r="M308" s="4"/>
      <c r="N308" s="4"/>
      <c r="O308" s="4"/>
    </row>
    <row r="309" spans="2:15" ht="16.8" x14ac:dyDescent="0.25">
      <c r="B309" s="5"/>
      <c r="C309" s="5"/>
      <c r="D309" s="4"/>
      <c r="E309" s="5"/>
      <c r="F309" s="4"/>
      <c r="G309" s="4"/>
      <c r="H309" s="4"/>
      <c r="I309" s="4"/>
      <c r="J309" s="4"/>
      <c r="K309" s="4"/>
      <c r="L309" s="4"/>
      <c r="M309" s="4"/>
      <c r="N309" s="4"/>
      <c r="O309" s="4"/>
    </row>
    <row r="310" spans="2:15" ht="16.8" x14ac:dyDescent="0.25">
      <c r="B310" s="5"/>
      <c r="C310" s="5"/>
      <c r="D310" s="4"/>
      <c r="E310" s="5"/>
      <c r="F310" s="4"/>
      <c r="G310" s="4"/>
      <c r="H310" s="4"/>
      <c r="I310" s="4"/>
      <c r="J310" s="4"/>
      <c r="K310" s="4"/>
      <c r="L310" s="4"/>
      <c r="M310" s="4"/>
      <c r="N310" s="4"/>
      <c r="O310" s="4"/>
    </row>
    <row r="311" spans="2:15" ht="16.8" x14ac:dyDescent="0.25">
      <c r="B311" s="5"/>
      <c r="C311" s="5"/>
      <c r="D311" s="4"/>
      <c r="E311" s="5"/>
      <c r="F311" s="4"/>
      <c r="G311" s="4"/>
      <c r="H311" s="4"/>
      <c r="I311" s="4"/>
      <c r="J311" s="4"/>
      <c r="K311" s="4"/>
      <c r="L311" s="4"/>
      <c r="M311" s="4"/>
      <c r="N311" s="4"/>
      <c r="O311" s="4"/>
    </row>
    <row r="312" spans="2:15" ht="16.8" x14ac:dyDescent="0.25">
      <c r="B312" s="5"/>
      <c r="C312" s="5"/>
      <c r="D312" s="4"/>
      <c r="E312" s="5"/>
      <c r="F312" s="4"/>
      <c r="G312" s="4"/>
      <c r="H312" s="4"/>
      <c r="I312" s="4"/>
      <c r="J312" s="4"/>
      <c r="K312" s="4"/>
      <c r="L312" s="4"/>
      <c r="M312" s="4"/>
      <c r="N312" s="4"/>
      <c r="O312" s="4"/>
    </row>
    <row r="313" spans="2:15" ht="16.8" x14ac:dyDescent="0.25">
      <c r="B313" s="5"/>
      <c r="C313" s="5"/>
      <c r="D313" s="4"/>
      <c r="E313" s="5"/>
      <c r="F313" s="4"/>
      <c r="G313" s="4"/>
      <c r="H313" s="4"/>
      <c r="I313" s="4"/>
      <c r="J313" s="4"/>
      <c r="K313" s="4"/>
      <c r="L313" s="4"/>
      <c r="M313" s="4"/>
      <c r="N313" s="4"/>
      <c r="O313" s="4"/>
    </row>
    <row r="314" spans="2:15" ht="16.8" x14ac:dyDescent="0.25">
      <c r="B314" s="5"/>
      <c r="C314" s="5"/>
      <c r="D314" s="4"/>
      <c r="E314" s="5"/>
      <c r="F314" s="4"/>
      <c r="G314" s="4"/>
      <c r="H314" s="4"/>
      <c r="I314" s="4"/>
      <c r="J314" s="4"/>
      <c r="K314" s="4"/>
      <c r="L314" s="4"/>
      <c r="M314" s="4"/>
      <c r="N314" s="4"/>
      <c r="O314" s="4"/>
    </row>
    <row r="315" spans="2:15" ht="16.8" x14ac:dyDescent="0.25">
      <c r="B315" s="5"/>
      <c r="C315" s="5"/>
      <c r="D315" s="4"/>
      <c r="E315" s="5"/>
      <c r="F315" s="4"/>
      <c r="G315" s="4"/>
      <c r="H315" s="4"/>
      <c r="I315" s="4"/>
      <c r="J315" s="4"/>
      <c r="K315" s="4"/>
      <c r="L315" s="4"/>
      <c r="M315" s="4"/>
      <c r="N315" s="4"/>
      <c r="O315" s="4"/>
    </row>
    <row r="316" spans="2:15" ht="16.8" x14ac:dyDescent="0.25">
      <c r="B316" s="5"/>
      <c r="C316" s="5"/>
      <c r="D316" s="4"/>
      <c r="E316" s="5"/>
      <c r="F316" s="4"/>
      <c r="G316" s="4"/>
      <c r="H316" s="4"/>
      <c r="I316" s="4"/>
      <c r="J316" s="4"/>
      <c r="K316" s="4"/>
      <c r="L316" s="4"/>
      <c r="M316" s="4"/>
      <c r="N316" s="4"/>
      <c r="O316" s="4"/>
    </row>
    <row r="317" spans="2:15" ht="16.8" x14ac:dyDescent="0.25">
      <c r="B317" s="5"/>
      <c r="C317" s="5"/>
      <c r="D317" s="4"/>
      <c r="E317" s="5"/>
      <c r="F317" s="4"/>
      <c r="G317" s="4"/>
      <c r="H317" s="4"/>
      <c r="I317" s="4"/>
      <c r="J317" s="4"/>
      <c r="K317" s="4"/>
      <c r="L317" s="4"/>
      <c r="M317" s="4"/>
      <c r="N317" s="4"/>
      <c r="O317" s="4"/>
    </row>
    <row r="318" spans="2:15" ht="16.8" x14ac:dyDescent="0.25">
      <c r="B318" s="5"/>
      <c r="C318" s="5"/>
      <c r="D318" s="4"/>
      <c r="E318" s="5"/>
      <c r="F318" s="4"/>
      <c r="G318" s="4"/>
      <c r="H318" s="4"/>
      <c r="I318" s="4"/>
      <c r="J318" s="4"/>
      <c r="K318" s="4"/>
      <c r="L318" s="4"/>
      <c r="M318" s="4"/>
      <c r="N318" s="4"/>
      <c r="O318" s="4"/>
    </row>
    <row r="319" spans="2:15" ht="16.8" x14ac:dyDescent="0.25">
      <c r="B319" s="5"/>
      <c r="C319" s="5"/>
      <c r="D319" s="4"/>
      <c r="E319" s="5"/>
      <c r="F319" s="4"/>
      <c r="G319" s="4"/>
      <c r="H319" s="4"/>
      <c r="I319" s="4"/>
      <c r="J319" s="4"/>
      <c r="K319" s="4"/>
      <c r="L319" s="4"/>
      <c r="M319" s="4"/>
      <c r="N319" s="4"/>
      <c r="O319" s="4"/>
    </row>
    <row r="320" spans="2:15" ht="16.8" x14ac:dyDescent="0.25">
      <c r="B320" s="5"/>
      <c r="C320" s="5"/>
      <c r="D320" s="4"/>
      <c r="E320" s="5"/>
      <c r="F320" s="4"/>
      <c r="G320" s="4"/>
      <c r="H320" s="4"/>
      <c r="I320" s="4"/>
      <c r="J320" s="4"/>
      <c r="K320" s="4"/>
      <c r="L320" s="4"/>
      <c r="M320" s="4"/>
      <c r="N320" s="4"/>
      <c r="O320" s="4"/>
    </row>
    <row r="321" spans="2:15" ht="16.8" x14ac:dyDescent="0.25">
      <c r="B321" s="5"/>
      <c r="C321" s="5"/>
      <c r="D321" s="4"/>
      <c r="E321" s="5"/>
      <c r="F321" s="4"/>
      <c r="G321" s="4"/>
      <c r="H321" s="4"/>
      <c r="I321" s="4"/>
      <c r="J321" s="4"/>
      <c r="K321" s="4"/>
      <c r="L321" s="4"/>
      <c r="M321" s="4"/>
      <c r="N321" s="4"/>
      <c r="O321" s="4"/>
    </row>
    <row r="322" spans="2:15" ht="16.8" x14ac:dyDescent="0.25">
      <c r="B322" s="5"/>
      <c r="C322" s="5"/>
      <c r="D322" s="4"/>
      <c r="E322" s="5"/>
      <c r="F322" s="4"/>
      <c r="G322" s="4"/>
      <c r="H322" s="4"/>
      <c r="I322" s="4"/>
      <c r="J322" s="4"/>
      <c r="K322" s="4"/>
      <c r="L322" s="4"/>
      <c r="M322" s="4"/>
      <c r="N322" s="4"/>
      <c r="O322" s="4"/>
    </row>
    <row r="323" spans="2:15" ht="16.8" x14ac:dyDescent="0.25">
      <c r="B323" s="5"/>
      <c r="C323" s="5"/>
      <c r="D323" s="4"/>
      <c r="E323" s="5"/>
      <c r="F323" s="4"/>
      <c r="G323" s="4"/>
      <c r="H323" s="4"/>
      <c r="I323" s="4"/>
      <c r="J323" s="4"/>
      <c r="K323" s="4"/>
      <c r="L323" s="4"/>
      <c r="M323" s="4"/>
      <c r="N323" s="4"/>
      <c r="O323" s="4"/>
    </row>
    <row r="324" spans="2:15" ht="16.8" x14ac:dyDescent="0.25">
      <c r="B324" s="5"/>
      <c r="C324" s="5"/>
      <c r="D324" s="4"/>
      <c r="E324" s="5"/>
      <c r="F324" s="4"/>
      <c r="G324" s="4"/>
      <c r="H324" s="4"/>
      <c r="I324" s="4"/>
      <c r="J324" s="4"/>
      <c r="K324" s="4"/>
      <c r="L324" s="4"/>
      <c r="M324" s="4"/>
      <c r="N324" s="4"/>
      <c r="O324" s="4"/>
    </row>
    <row r="325" spans="2:15" ht="16.8" x14ac:dyDescent="0.25">
      <c r="B325" s="5"/>
      <c r="C325" s="5"/>
      <c r="D325" s="4"/>
      <c r="E325" s="5"/>
      <c r="F325" s="4"/>
      <c r="G325" s="4"/>
      <c r="H325" s="4"/>
      <c r="I325" s="4"/>
      <c r="J325" s="4"/>
      <c r="K325" s="4"/>
      <c r="L325" s="4"/>
      <c r="M325" s="4"/>
      <c r="N325" s="4"/>
      <c r="O325" s="4"/>
    </row>
    <row r="326" spans="2:15" ht="16.8" x14ac:dyDescent="0.25">
      <c r="B326" s="5"/>
      <c r="C326" s="5"/>
      <c r="D326" s="4"/>
      <c r="E326" s="5"/>
      <c r="F326" s="4"/>
      <c r="G326" s="4"/>
      <c r="H326" s="4"/>
      <c r="I326" s="4"/>
      <c r="J326" s="4"/>
      <c r="K326" s="4"/>
      <c r="L326" s="4"/>
      <c r="M326" s="4"/>
      <c r="N326" s="4"/>
      <c r="O326" s="4"/>
    </row>
    <row r="327" spans="2:15" ht="16.8" x14ac:dyDescent="0.25">
      <c r="B327" s="5"/>
      <c r="C327" s="5"/>
      <c r="D327" s="4"/>
      <c r="E327" s="5"/>
      <c r="F327" s="4"/>
      <c r="G327" s="4"/>
      <c r="H327" s="4"/>
      <c r="I327" s="4"/>
      <c r="J327" s="4"/>
      <c r="K327" s="4"/>
      <c r="L327" s="4"/>
      <c r="M327" s="4"/>
      <c r="N327" s="4"/>
      <c r="O327" s="4"/>
    </row>
    <row r="328" spans="2:15" ht="16.8" x14ac:dyDescent="0.25">
      <c r="B328" s="5"/>
      <c r="C328" s="5"/>
      <c r="D328" s="4"/>
      <c r="E328" s="5"/>
      <c r="F328" s="4"/>
      <c r="G328" s="4"/>
      <c r="H328" s="4"/>
      <c r="I328" s="4"/>
      <c r="J328" s="4"/>
      <c r="K328" s="4"/>
      <c r="L328" s="4"/>
      <c r="M328" s="4"/>
      <c r="N328" s="4"/>
      <c r="O328" s="4"/>
    </row>
    <row r="329" spans="2:15" ht="16.8" x14ac:dyDescent="0.25">
      <c r="B329" s="5"/>
      <c r="C329" s="5"/>
      <c r="D329" s="4"/>
      <c r="E329" s="5"/>
      <c r="F329" s="4"/>
      <c r="G329" s="4"/>
      <c r="H329" s="4"/>
      <c r="I329" s="4"/>
      <c r="J329" s="4"/>
      <c r="K329" s="4"/>
      <c r="L329" s="4"/>
      <c r="M329" s="4"/>
      <c r="N329" s="4"/>
      <c r="O329" s="4"/>
    </row>
    <row r="330" spans="2:15" ht="16.8" x14ac:dyDescent="0.25">
      <c r="B330" s="5"/>
      <c r="C330" s="5"/>
      <c r="D330" s="4"/>
      <c r="E330" s="5"/>
      <c r="F330" s="4"/>
      <c r="G330" s="4"/>
      <c r="H330" s="4"/>
      <c r="I330" s="4"/>
      <c r="J330" s="4"/>
      <c r="K330" s="4"/>
      <c r="L330" s="4"/>
      <c r="M330" s="4"/>
      <c r="N330" s="4"/>
      <c r="O330" s="4"/>
    </row>
    <row r="331" spans="2:15" ht="16.8" x14ac:dyDescent="0.25">
      <c r="B331" s="5"/>
      <c r="C331" s="5"/>
      <c r="D331" s="4"/>
      <c r="E331" s="5"/>
      <c r="F331" s="4"/>
      <c r="G331" s="4"/>
      <c r="H331" s="4"/>
      <c r="I331" s="4"/>
      <c r="J331" s="4"/>
      <c r="K331" s="4"/>
      <c r="L331" s="4"/>
      <c r="M331" s="4"/>
      <c r="N331" s="4"/>
      <c r="O331" s="4"/>
    </row>
    <row r="332" spans="2:15" ht="16.8" x14ac:dyDescent="0.25">
      <c r="B332" s="5"/>
      <c r="C332" s="5"/>
      <c r="D332" s="4"/>
      <c r="E332" s="5"/>
      <c r="F332" s="4"/>
      <c r="G332" s="4"/>
      <c r="H332" s="4"/>
      <c r="I332" s="4"/>
      <c r="J332" s="4"/>
      <c r="K332" s="4"/>
      <c r="L332" s="4"/>
      <c r="M332" s="4"/>
      <c r="N332" s="4"/>
      <c r="O332" s="4"/>
    </row>
    <row r="333" spans="2:15" ht="16.8" x14ac:dyDescent="0.25">
      <c r="B333" s="5"/>
      <c r="C333" s="5"/>
      <c r="D333" s="4"/>
      <c r="E333" s="5"/>
      <c r="F333" s="4"/>
      <c r="G333" s="4"/>
      <c r="H333" s="4"/>
      <c r="I333" s="4"/>
      <c r="J333" s="4"/>
      <c r="K333" s="4"/>
      <c r="L333" s="4"/>
      <c r="M333" s="4"/>
      <c r="N333" s="4"/>
      <c r="O333" s="4"/>
    </row>
    <row r="334" spans="2:15" ht="16.8" x14ac:dyDescent="0.25">
      <c r="B334" s="5"/>
      <c r="C334" s="5"/>
      <c r="D334" s="4"/>
      <c r="E334" s="5"/>
      <c r="F334" s="4"/>
      <c r="G334" s="4"/>
      <c r="H334" s="4"/>
      <c r="I334" s="4"/>
      <c r="J334" s="4"/>
      <c r="K334" s="4"/>
      <c r="L334" s="4"/>
      <c r="M334" s="4"/>
      <c r="N334" s="4"/>
      <c r="O334" s="4"/>
    </row>
    <row r="335" spans="2:15" ht="16.8" x14ac:dyDescent="0.25">
      <c r="B335" s="5"/>
      <c r="C335" s="5"/>
      <c r="D335" s="4"/>
      <c r="E335" s="5"/>
      <c r="F335" s="4"/>
      <c r="G335" s="4"/>
      <c r="H335" s="4"/>
      <c r="I335" s="4"/>
      <c r="J335" s="4"/>
      <c r="K335" s="4"/>
      <c r="L335" s="4"/>
      <c r="M335" s="4"/>
      <c r="N335" s="4"/>
      <c r="O335" s="4"/>
    </row>
    <row r="336" spans="2:15" ht="16.8" x14ac:dyDescent="0.25">
      <c r="B336" s="5"/>
      <c r="C336" s="5"/>
      <c r="D336" s="4"/>
      <c r="E336" s="5"/>
      <c r="F336" s="4"/>
      <c r="G336" s="4"/>
      <c r="H336" s="4"/>
      <c r="I336" s="4"/>
      <c r="J336" s="4"/>
      <c r="K336" s="4"/>
      <c r="L336" s="4"/>
      <c r="M336" s="4"/>
      <c r="N336" s="4"/>
      <c r="O336" s="4"/>
    </row>
    <row r="337" spans="2:15" ht="16.8" x14ac:dyDescent="0.25">
      <c r="B337" s="5"/>
      <c r="C337" s="5"/>
      <c r="D337" s="4"/>
      <c r="E337" s="5"/>
      <c r="F337" s="4"/>
      <c r="G337" s="4"/>
      <c r="H337" s="4"/>
      <c r="I337" s="4"/>
      <c r="J337" s="4"/>
      <c r="K337" s="4"/>
      <c r="L337" s="4"/>
      <c r="M337" s="4"/>
      <c r="N337" s="4"/>
      <c r="O337" s="4"/>
    </row>
    <row r="338" spans="2:15" ht="16.8" x14ac:dyDescent="0.25">
      <c r="B338" s="5"/>
      <c r="C338" s="5"/>
      <c r="D338" s="4"/>
      <c r="E338" s="5"/>
      <c r="F338" s="4"/>
      <c r="G338" s="4"/>
      <c r="H338" s="4"/>
      <c r="I338" s="4"/>
      <c r="J338" s="4"/>
      <c r="K338" s="4"/>
      <c r="L338" s="4"/>
      <c r="M338" s="4"/>
      <c r="N338" s="4"/>
      <c r="O338" s="4"/>
    </row>
    <row r="339" spans="2:15" ht="16.8" x14ac:dyDescent="0.25">
      <c r="B339" s="5"/>
      <c r="C339" s="5"/>
      <c r="D339" s="4"/>
      <c r="E339" s="5"/>
      <c r="F339" s="4"/>
      <c r="G339" s="4"/>
      <c r="H339" s="4"/>
      <c r="I339" s="4"/>
      <c r="J339" s="4"/>
      <c r="K339" s="4"/>
      <c r="L339" s="4"/>
      <c r="M339" s="4"/>
      <c r="N339" s="4"/>
      <c r="O339" s="4"/>
    </row>
    <row r="340" spans="2:15" ht="16.8" x14ac:dyDescent="0.25">
      <c r="B340" s="5"/>
      <c r="C340" s="5"/>
      <c r="D340" s="4"/>
      <c r="E340" s="5"/>
      <c r="F340" s="4"/>
      <c r="G340" s="4"/>
      <c r="H340" s="4"/>
      <c r="I340" s="4"/>
      <c r="J340" s="4"/>
      <c r="K340" s="4"/>
      <c r="L340" s="4"/>
      <c r="M340" s="4"/>
      <c r="N340" s="4"/>
      <c r="O340" s="4"/>
    </row>
    <row r="341" spans="2:15" ht="16.8" x14ac:dyDescent="0.25">
      <c r="B341" s="5"/>
      <c r="C341" s="5"/>
      <c r="D341" s="4"/>
      <c r="E341" s="5"/>
      <c r="F341" s="4"/>
      <c r="G341" s="4"/>
      <c r="H341" s="4"/>
      <c r="I341" s="4"/>
      <c r="J341" s="4"/>
      <c r="K341" s="4"/>
      <c r="L341" s="4"/>
      <c r="M341" s="4"/>
      <c r="N341" s="4"/>
      <c r="O341" s="4"/>
    </row>
    <row r="342" spans="2:15" ht="16.8" x14ac:dyDescent="0.25">
      <c r="B342" s="5"/>
      <c r="C342" s="5"/>
      <c r="D342" s="4"/>
      <c r="E342" s="5"/>
      <c r="F342" s="4"/>
      <c r="G342" s="4"/>
      <c r="H342" s="4"/>
      <c r="I342" s="4"/>
      <c r="J342" s="4"/>
      <c r="K342" s="4"/>
      <c r="L342" s="4"/>
      <c r="M342" s="4"/>
      <c r="N342" s="4"/>
      <c r="O342" s="4"/>
    </row>
    <row r="343" spans="2:15" ht="16.8" x14ac:dyDescent="0.25">
      <c r="B343" s="5"/>
      <c r="C343" s="5"/>
      <c r="D343" s="4"/>
      <c r="E343" s="5"/>
      <c r="F343" s="4"/>
      <c r="G343" s="4"/>
      <c r="H343" s="4"/>
      <c r="I343" s="4"/>
      <c r="J343" s="4"/>
      <c r="K343" s="4"/>
      <c r="L343" s="4"/>
      <c r="M343" s="4"/>
      <c r="N343" s="4"/>
      <c r="O343" s="4"/>
    </row>
    <row r="344" spans="2:15" ht="16.8" x14ac:dyDescent="0.25">
      <c r="B344" s="5"/>
      <c r="C344" s="5"/>
      <c r="D344" s="4"/>
      <c r="E344" s="5"/>
      <c r="F344" s="4"/>
      <c r="G344" s="4"/>
      <c r="H344" s="4"/>
      <c r="I344" s="4"/>
      <c r="J344" s="4"/>
      <c r="K344" s="4"/>
      <c r="L344" s="4"/>
      <c r="M344" s="4"/>
      <c r="N344" s="4"/>
      <c r="O344" s="4"/>
    </row>
    <row r="345" spans="2:15" ht="16.8" x14ac:dyDescent="0.25">
      <c r="B345" s="5"/>
      <c r="C345" s="5"/>
      <c r="D345" s="4"/>
      <c r="E345" s="5"/>
      <c r="F345" s="4"/>
      <c r="G345" s="4"/>
      <c r="H345" s="4"/>
      <c r="I345" s="4"/>
      <c r="J345" s="4"/>
      <c r="K345" s="4"/>
      <c r="L345" s="4"/>
      <c r="M345" s="4"/>
      <c r="N345" s="4"/>
      <c r="O345" s="4"/>
    </row>
    <row r="346" spans="2:15" ht="16.8" x14ac:dyDescent="0.25">
      <c r="B346" s="5"/>
      <c r="C346" s="5"/>
      <c r="D346" s="4"/>
      <c r="E346" s="5"/>
      <c r="F346" s="4"/>
      <c r="G346" s="4"/>
      <c r="H346" s="4"/>
      <c r="I346" s="4"/>
      <c r="J346" s="4"/>
      <c r="K346" s="4"/>
      <c r="L346" s="4"/>
      <c r="M346" s="4"/>
      <c r="N346" s="4"/>
      <c r="O346" s="4"/>
    </row>
    <row r="347" spans="2:15" ht="16.8" x14ac:dyDescent="0.25">
      <c r="B347" s="5"/>
      <c r="C347" s="5"/>
      <c r="D347" s="4"/>
      <c r="E347" s="5"/>
      <c r="F347" s="4"/>
      <c r="G347" s="4"/>
      <c r="H347" s="4"/>
      <c r="I347" s="4"/>
      <c r="J347" s="4"/>
      <c r="K347" s="4"/>
      <c r="L347" s="4"/>
      <c r="M347" s="4"/>
      <c r="N347" s="4"/>
      <c r="O347" s="4"/>
    </row>
    <row r="348" spans="2:15" ht="16.8" x14ac:dyDescent="0.25">
      <c r="B348" s="5"/>
      <c r="C348" s="5"/>
      <c r="D348" s="4"/>
      <c r="E348" s="5"/>
      <c r="F348" s="4"/>
      <c r="G348" s="4"/>
      <c r="H348" s="4"/>
      <c r="I348" s="4"/>
      <c r="J348" s="4"/>
      <c r="K348" s="4"/>
      <c r="L348" s="4"/>
      <c r="M348" s="4"/>
      <c r="N348" s="4"/>
      <c r="O348" s="4"/>
    </row>
    <row r="349" spans="2:15" ht="16.8" x14ac:dyDescent="0.25">
      <c r="B349" s="5"/>
      <c r="C349" s="5"/>
      <c r="D349" s="4"/>
      <c r="E349" s="5"/>
      <c r="F349" s="4"/>
      <c r="G349" s="4"/>
      <c r="H349" s="4"/>
      <c r="I349" s="4"/>
      <c r="J349" s="4"/>
      <c r="K349" s="4"/>
      <c r="L349" s="4"/>
      <c r="M349" s="4"/>
      <c r="N349" s="4"/>
      <c r="O349" s="4"/>
    </row>
    <row r="350" spans="2:15" ht="16.8" x14ac:dyDescent="0.25">
      <c r="B350" s="5"/>
      <c r="C350" s="5"/>
      <c r="D350" s="4"/>
      <c r="E350" s="5"/>
      <c r="F350" s="4"/>
      <c r="G350" s="4"/>
      <c r="H350" s="4"/>
      <c r="I350" s="4"/>
      <c r="J350" s="4"/>
      <c r="K350" s="4"/>
      <c r="L350" s="4"/>
      <c r="M350" s="4"/>
      <c r="N350" s="4"/>
      <c r="O350" s="4"/>
    </row>
    <row r="351" spans="2:15" ht="16.8" x14ac:dyDescent="0.25">
      <c r="B351" s="5"/>
      <c r="C351" s="5"/>
      <c r="D351" s="4"/>
      <c r="E351" s="5"/>
      <c r="F351" s="4"/>
      <c r="G351" s="4"/>
      <c r="H351" s="4"/>
      <c r="I351" s="4"/>
      <c r="J351" s="4"/>
      <c r="K351" s="4"/>
      <c r="L351" s="4"/>
      <c r="M351" s="4"/>
      <c r="N351" s="4"/>
      <c r="O351" s="4"/>
    </row>
    <row r="352" spans="2:15" ht="16.8" x14ac:dyDescent="0.25">
      <c r="B352" s="5"/>
      <c r="C352" s="5"/>
      <c r="D352" s="4"/>
      <c r="E352" s="5"/>
      <c r="F352" s="4"/>
      <c r="G352" s="4"/>
      <c r="H352" s="4"/>
      <c r="I352" s="4"/>
      <c r="J352" s="4"/>
      <c r="K352" s="4"/>
      <c r="L352" s="4"/>
      <c r="M352" s="4"/>
      <c r="N352" s="4"/>
      <c r="O352" s="4"/>
    </row>
    <row r="353" spans="2:15" ht="16.8" x14ac:dyDescent="0.25">
      <c r="B353" s="5"/>
      <c r="C353" s="5"/>
      <c r="D353" s="4"/>
      <c r="E353" s="5"/>
      <c r="F353" s="4"/>
      <c r="G353" s="4"/>
      <c r="H353" s="4"/>
      <c r="I353" s="4"/>
      <c r="J353" s="4"/>
      <c r="K353" s="4"/>
      <c r="L353" s="4"/>
      <c r="M353" s="4"/>
      <c r="N353" s="4"/>
      <c r="O353" s="4"/>
    </row>
    <row r="354" spans="2:15" ht="16.8" x14ac:dyDescent="0.25">
      <c r="B354" s="5"/>
      <c r="C354" s="5"/>
      <c r="D354" s="4"/>
      <c r="E354" s="5"/>
      <c r="F354" s="4"/>
      <c r="G354" s="4"/>
      <c r="H354" s="4"/>
      <c r="I354" s="4"/>
      <c r="J354" s="4"/>
      <c r="K354" s="4"/>
      <c r="L354" s="4"/>
      <c r="M354" s="4"/>
      <c r="N354" s="4"/>
      <c r="O354" s="4"/>
    </row>
    <row r="355" spans="2:15" ht="16.8" x14ac:dyDescent="0.25">
      <c r="B355" s="5"/>
      <c r="C355" s="5"/>
      <c r="D355" s="4"/>
      <c r="E355" s="5"/>
      <c r="F355" s="4"/>
      <c r="G355" s="4"/>
      <c r="H355" s="4"/>
      <c r="I355" s="4"/>
      <c r="J355" s="4"/>
      <c r="K355" s="4"/>
      <c r="L355" s="4"/>
      <c r="M355" s="4"/>
      <c r="N355" s="4"/>
      <c r="O355" s="4"/>
    </row>
    <row r="356" spans="2:15" ht="16.8" x14ac:dyDescent="0.25">
      <c r="B356" s="5"/>
      <c r="C356" s="5"/>
      <c r="D356" s="4"/>
      <c r="E356" s="5"/>
      <c r="F356" s="4"/>
      <c r="G356" s="4"/>
      <c r="H356" s="4"/>
      <c r="I356" s="4"/>
      <c r="J356" s="4"/>
      <c r="K356" s="4"/>
      <c r="L356" s="4"/>
      <c r="M356" s="4"/>
      <c r="N356" s="4"/>
      <c r="O356" s="4"/>
    </row>
    <row r="357" spans="2:15" ht="16.8" x14ac:dyDescent="0.25">
      <c r="B357" s="5"/>
      <c r="C357" s="5"/>
      <c r="D357" s="4"/>
      <c r="E357" s="5"/>
      <c r="F357" s="4"/>
      <c r="G357" s="4"/>
      <c r="H357" s="4"/>
      <c r="I357" s="4"/>
      <c r="J357" s="4"/>
      <c r="K357" s="4"/>
      <c r="L357" s="4"/>
      <c r="M357" s="4"/>
      <c r="N357" s="4"/>
      <c r="O357" s="4"/>
    </row>
    <row r="358" spans="2:15" ht="16.8" x14ac:dyDescent="0.25">
      <c r="B358" s="5"/>
      <c r="C358" s="5"/>
      <c r="D358" s="4"/>
      <c r="E358" s="5"/>
      <c r="F358" s="4"/>
      <c r="G358" s="4"/>
      <c r="H358" s="4"/>
      <c r="I358" s="4"/>
      <c r="J358" s="4"/>
      <c r="K358" s="4"/>
      <c r="L358" s="4"/>
      <c r="M358" s="4"/>
      <c r="N358" s="4"/>
      <c r="O358" s="4"/>
    </row>
    <row r="359" spans="2:15" ht="16.8" x14ac:dyDescent="0.25">
      <c r="B359" s="5"/>
      <c r="C359" s="5"/>
      <c r="D359" s="4"/>
      <c r="E359" s="5"/>
      <c r="F359" s="4"/>
      <c r="G359" s="4"/>
      <c r="H359" s="4"/>
      <c r="I359" s="4"/>
      <c r="J359" s="4"/>
      <c r="K359" s="4"/>
      <c r="L359" s="4"/>
      <c r="M359" s="4"/>
      <c r="N359" s="4"/>
      <c r="O359" s="4"/>
    </row>
    <row r="360" spans="2:15" ht="16.8" x14ac:dyDescent="0.25">
      <c r="B360" s="5"/>
      <c r="C360" s="5"/>
      <c r="D360" s="4"/>
      <c r="E360" s="5"/>
      <c r="F360" s="4"/>
      <c r="G360" s="4"/>
      <c r="H360" s="4"/>
      <c r="I360" s="4"/>
      <c r="J360" s="4"/>
      <c r="K360" s="4"/>
      <c r="L360" s="4"/>
      <c r="M360" s="4"/>
      <c r="N360" s="4"/>
      <c r="O360" s="4"/>
    </row>
    <row r="361" spans="2:15" ht="16.8" x14ac:dyDescent="0.25">
      <c r="B361" s="5"/>
      <c r="C361" s="5"/>
      <c r="D361" s="4"/>
      <c r="E361" s="5"/>
      <c r="F361" s="4"/>
      <c r="G361" s="4"/>
      <c r="H361" s="4"/>
      <c r="I361" s="4"/>
      <c r="J361" s="4"/>
      <c r="K361" s="4"/>
      <c r="L361" s="4"/>
      <c r="M361" s="4"/>
      <c r="N361" s="4"/>
      <c r="O361" s="4"/>
    </row>
    <row r="362" spans="2:15" ht="16.8" x14ac:dyDescent="0.25">
      <c r="B362" s="5"/>
      <c r="C362" s="5"/>
      <c r="D362" s="4"/>
      <c r="E362" s="5"/>
      <c r="F362" s="4"/>
      <c r="G362" s="4"/>
      <c r="H362" s="4"/>
      <c r="I362" s="4"/>
      <c r="J362" s="4"/>
      <c r="K362" s="4"/>
      <c r="L362" s="4"/>
      <c r="M362" s="4"/>
      <c r="N362" s="4"/>
      <c r="O362" s="4"/>
    </row>
    <row r="363" spans="2:15" ht="16.8" x14ac:dyDescent="0.25">
      <c r="B363" s="5"/>
      <c r="C363" s="5"/>
      <c r="D363" s="4"/>
      <c r="E363" s="5"/>
      <c r="F363" s="4"/>
      <c r="G363" s="4"/>
      <c r="H363" s="4"/>
      <c r="I363" s="4"/>
      <c r="J363" s="4"/>
      <c r="K363" s="4"/>
      <c r="L363" s="4"/>
      <c r="M363" s="4"/>
      <c r="N363" s="4"/>
      <c r="O363" s="4"/>
    </row>
    <row r="364" spans="2:15" ht="16.8" x14ac:dyDescent="0.25">
      <c r="B364" s="5"/>
      <c r="C364" s="5"/>
      <c r="D364" s="4"/>
      <c r="E364" s="5"/>
      <c r="F364" s="4"/>
      <c r="G364" s="4"/>
      <c r="H364" s="4"/>
      <c r="I364" s="4"/>
      <c r="J364" s="4"/>
      <c r="K364" s="4"/>
      <c r="L364" s="4"/>
      <c r="M364" s="4"/>
      <c r="N364" s="4"/>
      <c r="O364" s="4"/>
    </row>
    <row r="365" spans="2:15" ht="16.8" x14ac:dyDescent="0.25">
      <c r="B365" s="5"/>
      <c r="C365" s="5"/>
      <c r="D365" s="4"/>
      <c r="E365" s="5"/>
      <c r="F365" s="4"/>
      <c r="G365" s="4"/>
      <c r="H365" s="4"/>
      <c r="I365" s="4"/>
      <c r="J365" s="4"/>
      <c r="K365" s="4"/>
      <c r="L365" s="4"/>
      <c r="M365" s="4"/>
      <c r="N365" s="4"/>
      <c r="O365" s="4"/>
    </row>
    <row r="366" spans="2:15" ht="16.8" x14ac:dyDescent="0.25">
      <c r="B366" s="5"/>
      <c r="C366" s="5"/>
      <c r="D366" s="4"/>
      <c r="E366" s="5"/>
      <c r="F366" s="4"/>
      <c r="G366" s="4"/>
      <c r="H366" s="4"/>
      <c r="I366" s="4"/>
      <c r="J366" s="4"/>
      <c r="K366" s="4"/>
      <c r="L366" s="4"/>
      <c r="M366" s="4"/>
      <c r="N366" s="4"/>
      <c r="O366" s="4"/>
    </row>
    <row r="367" spans="2:15" ht="16.8" x14ac:dyDescent="0.25">
      <c r="B367" s="5"/>
      <c r="C367" s="5"/>
      <c r="D367" s="4"/>
      <c r="E367" s="5"/>
      <c r="F367" s="4"/>
      <c r="G367" s="4"/>
      <c r="H367" s="4"/>
      <c r="I367" s="4"/>
      <c r="J367" s="4"/>
      <c r="K367" s="4"/>
      <c r="L367" s="4"/>
      <c r="M367" s="4"/>
      <c r="N367" s="4"/>
      <c r="O367" s="4"/>
    </row>
    <row r="368" spans="2:15" ht="16.8" x14ac:dyDescent="0.25">
      <c r="B368" s="5"/>
      <c r="C368" s="5"/>
      <c r="D368" s="4"/>
      <c r="E368" s="5"/>
      <c r="F368" s="4"/>
      <c r="G368" s="4"/>
      <c r="H368" s="4"/>
      <c r="I368" s="4"/>
      <c r="J368" s="4"/>
      <c r="K368" s="4"/>
      <c r="L368" s="4"/>
      <c r="M368" s="4"/>
      <c r="N368" s="4"/>
      <c r="O368" s="4"/>
    </row>
    <row r="369" spans="2:15" ht="16.8" x14ac:dyDescent="0.25">
      <c r="B369" s="5"/>
      <c r="C369" s="5"/>
      <c r="D369" s="4"/>
      <c r="E369" s="5"/>
      <c r="F369" s="4"/>
      <c r="G369" s="4"/>
      <c r="H369" s="4"/>
      <c r="I369" s="4"/>
      <c r="J369" s="4"/>
      <c r="K369" s="4"/>
      <c r="L369" s="4"/>
      <c r="M369" s="4"/>
      <c r="N369" s="4"/>
      <c r="O369" s="4"/>
    </row>
    <row r="370" spans="2:15" ht="16.8" x14ac:dyDescent="0.25">
      <c r="B370" s="5"/>
      <c r="C370" s="5"/>
      <c r="D370" s="4"/>
      <c r="E370" s="5"/>
      <c r="F370" s="4"/>
      <c r="G370" s="4"/>
      <c r="H370" s="4"/>
      <c r="I370" s="4"/>
      <c r="J370" s="4"/>
      <c r="K370" s="4"/>
      <c r="L370" s="4"/>
      <c r="M370" s="4"/>
      <c r="N370" s="4"/>
      <c r="O370" s="4"/>
    </row>
    <row r="371" spans="2:15" ht="16.8" x14ac:dyDescent="0.25">
      <c r="B371" s="5"/>
      <c r="C371" s="5"/>
      <c r="D371" s="4"/>
      <c r="E371" s="5"/>
      <c r="F371" s="4"/>
      <c r="G371" s="4"/>
      <c r="H371" s="4"/>
      <c r="I371" s="4"/>
      <c r="J371" s="4"/>
      <c r="K371" s="4"/>
      <c r="L371" s="4"/>
      <c r="M371" s="4"/>
      <c r="N371" s="4"/>
      <c r="O371" s="4"/>
    </row>
    <row r="372" spans="2:15" ht="16.8" x14ac:dyDescent="0.25">
      <c r="B372" s="5"/>
      <c r="C372" s="5"/>
      <c r="D372" s="4"/>
      <c r="E372" s="5"/>
      <c r="F372" s="4"/>
      <c r="G372" s="4"/>
      <c r="H372" s="4"/>
      <c r="I372" s="4"/>
      <c r="J372" s="4"/>
      <c r="K372" s="4"/>
      <c r="L372" s="4"/>
      <c r="M372" s="4"/>
      <c r="N372" s="4"/>
      <c r="O372" s="4"/>
    </row>
    <row r="373" spans="2:15" ht="16.8" x14ac:dyDescent="0.25">
      <c r="B373" s="5"/>
      <c r="C373" s="5"/>
      <c r="D373" s="4"/>
      <c r="E373" s="5"/>
      <c r="F373" s="4"/>
      <c r="G373" s="4"/>
      <c r="H373" s="4"/>
      <c r="I373" s="4"/>
      <c r="J373" s="4"/>
      <c r="K373" s="4"/>
      <c r="L373" s="4"/>
      <c r="M373" s="4"/>
      <c r="N373" s="4"/>
      <c r="O373" s="4"/>
    </row>
    <row r="374" spans="2:15" ht="16.8" x14ac:dyDescent="0.25">
      <c r="B374" s="5"/>
      <c r="C374" s="5"/>
      <c r="D374" s="4"/>
      <c r="E374" s="5"/>
      <c r="F374" s="4"/>
      <c r="G374" s="4"/>
      <c r="H374" s="4"/>
      <c r="I374" s="4"/>
      <c r="J374" s="4"/>
      <c r="K374" s="4"/>
      <c r="L374" s="4"/>
      <c r="M374" s="4"/>
      <c r="N374" s="4"/>
      <c r="O374" s="4"/>
    </row>
    <row r="375" spans="2:15" ht="16.8" x14ac:dyDescent="0.25">
      <c r="B375" s="5"/>
      <c r="C375" s="5"/>
      <c r="D375" s="4"/>
      <c r="E375" s="5"/>
      <c r="F375" s="4"/>
      <c r="G375" s="4"/>
      <c r="H375" s="4"/>
      <c r="I375" s="4"/>
      <c r="J375" s="4"/>
      <c r="K375" s="4"/>
      <c r="L375" s="4"/>
      <c r="M375" s="4"/>
      <c r="N375" s="4"/>
      <c r="O375" s="4"/>
    </row>
    <row r="376" spans="2:15" ht="16.8" x14ac:dyDescent="0.25">
      <c r="B376" s="5"/>
      <c r="C376" s="5"/>
      <c r="D376" s="4"/>
      <c r="E376" s="5"/>
      <c r="F376" s="4"/>
      <c r="G376" s="4"/>
      <c r="H376" s="4"/>
      <c r="I376" s="4"/>
      <c r="J376" s="4"/>
      <c r="K376" s="4"/>
      <c r="L376" s="4"/>
      <c r="M376" s="4"/>
      <c r="N376" s="4"/>
      <c r="O376" s="4"/>
    </row>
    <row r="377" spans="2:15" ht="16.8" x14ac:dyDescent="0.25">
      <c r="B377" s="5"/>
      <c r="C377" s="5"/>
      <c r="D377" s="4"/>
      <c r="E377" s="5"/>
      <c r="F377" s="4"/>
      <c r="G377" s="4"/>
      <c r="H377" s="4"/>
      <c r="I377" s="4"/>
      <c r="J377" s="4"/>
      <c r="K377" s="4"/>
      <c r="L377" s="4"/>
      <c r="M377" s="4"/>
      <c r="N377" s="4"/>
      <c r="O377" s="4"/>
    </row>
    <row r="378" spans="2:15" ht="16.8" x14ac:dyDescent="0.25">
      <c r="B378" s="5"/>
      <c r="C378" s="5"/>
      <c r="D378" s="4"/>
      <c r="E378" s="5"/>
      <c r="F378" s="4"/>
      <c r="G378" s="4"/>
      <c r="H378" s="4"/>
      <c r="I378" s="4"/>
      <c r="J378" s="4"/>
      <c r="K378" s="4"/>
      <c r="L378" s="4"/>
      <c r="M378" s="4"/>
      <c r="N378" s="4"/>
      <c r="O378" s="4"/>
    </row>
    <row r="379" spans="2:15" ht="16.8" x14ac:dyDescent="0.25">
      <c r="B379" s="5"/>
      <c r="C379" s="5"/>
      <c r="D379" s="4"/>
      <c r="E379" s="5"/>
      <c r="F379" s="4"/>
      <c r="G379" s="4"/>
      <c r="H379" s="4"/>
      <c r="I379" s="4"/>
      <c r="J379" s="4"/>
      <c r="K379" s="4"/>
      <c r="L379" s="4"/>
      <c r="M379" s="4"/>
      <c r="N379" s="4"/>
      <c r="O379" s="4"/>
    </row>
    <row r="380" spans="2:15" ht="16.8" x14ac:dyDescent="0.25">
      <c r="B380" s="5"/>
      <c r="C380" s="5"/>
      <c r="D380" s="4"/>
      <c r="E380" s="5"/>
      <c r="F380" s="4"/>
      <c r="G380" s="4"/>
      <c r="H380" s="4"/>
      <c r="I380" s="4"/>
      <c r="J380" s="4"/>
      <c r="K380" s="4"/>
      <c r="L380" s="4"/>
      <c r="M380" s="4"/>
      <c r="N380" s="4"/>
      <c r="O380" s="4"/>
    </row>
    <row r="381" spans="2:15" ht="16.8" x14ac:dyDescent="0.25">
      <c r="B381" s="5"/>
      <c r="C381" s="5"/>
      <c r="D381" s="4"/>
      <c r="E381" s="5"/>
      <c r="F381" s="4"/>
      <c r="G381" s="4"/>
      <c r="H381" s="4"/>
      <c r="I381" s="4"/>
      <c r="J381" s="4"/>
      <c r="K381" s="4"/>
      <c r="L381" s="4"/>
      <c r="M381" s="4"/>
      <c r="N381" s="4"/>
      <c r="O381" s="4"/>
    </row>
    <row r="382" spans="2:15" ht="16.8" x14ac:dyDescent="0.25">
      <c r="B382" s="5"/>
      <c r="C382" s="5"/>
      <c r="D382" s="4"/>
      <c r="E382" s="5"/>
      <c r="F382" s="4"/>
      <c r="G382" s="4"/>
      <c r="H382" s="4"/>
      <c r="I382" s="4"/>
      <c r="J382" s="4"/>
      <c r="K382" s="4"/>
      <c r="L382" s="4"/>
      <c r="M382" s="4"/>
      <c r="N382" s="4"/>
      <c r="O382" s="4"/>
    </row>
    <row r="383" spans="2:15" ht="16.8" x14ac:dyDescent="0.25">
      <c r="B383" s="5"/>
      <c r="C383" s="5"/>
      <c r="D383" s="4"/>
      <c r="E383" s="5"/>
      <c r="F383" s="4"/>
      <c r="G383" s="4"/>
      <c r="H383" s="4"/>
      <c r="I383" s="4"/>
      <c r="J383" s="4"/>
      <c r="K383" s="4"/>
      <c r="L383" s="4"/>
      <c r="M383" s="4"/>
      <c r="N383" s="4"/>
      <c r="O383" s="4"/>
    </row>
    <row r="384" spans="2:15" ht="16.8" x14ac:dyDescent="0.25">
      <c r="B384" s="5"/>
      <c r="C384" s="5"/>
      <c r="D384" s="4"/>
      <c r="E384" s="5"/>
      <c r="F384" s="4"/>
      <c r="G384" s="4"/>
      <c r="H384" s="4"/>
      <c r="I384" s="4"/>
      <c r="J384" s="4"/>
      <c r="K384" s="4"/>
      <c r="L384" s="4"/>
      <c r="M384" s="4"/>
      <c r="N384" s="4"/>
      <c r="O384" s="4"/>
    </row>
    <row r="385" spans="2:15" ht="16.8" x14ac:dyDescent="0.25">
      <c r="B385" s="5"/>
      <c r="C385" s="5"/>
      <c r="D385" s="4"/>
      <c r="E385" s="5"/>
      <c r="F385" s="4"/>
      <c r="G385" s="4"/>
      <c r="H385" s="4"/>
      <c r="I385" s="4"/>
      <c r="J385" s="4"/>
      <c r="K385" s="4"/>
      <c r="L385" s="4"/>
      <c r="M385" s="4"/>
      <c r="N385" s="4"/>
      <c r="O385" s="4"/>
    </row>
    <row r="386" spans="2:15" ht="16.8" x14ac:dyDescent="0.25">
      <c r="B386" s="5"/>
      <c r="C386" s="5"/>
      <c r="D386" s="4"/>
      <c r="E386" s="5"/>
      <c r="F386" s="4"/>
      <c r="G386" s="4"/>
      <c r="H386" s="4"/>
      <c r="I386" s="4"/>
      <c r="J386" s="4"/>
      <c r="K386" s="4"/>
      <c r="L386" s="4"/>
      <c r="M386" s="4"/>
      <c r="N386" s="4"/>
      <c r="O386" s="4"/>
    </row>
    <row r="387" spans="2:15" ht="16.8" x14ac:dyDescent="0.25">
      <c r="B387" s="5"/>
      <c r="C387" s="5"/>
      <c r="D387" s="4"/>
      <c r="E387" s="5"/>
      <c r="F387" s="4"/>
      <c r="G387" s="4"/>
      <c r="H387" s="4"/>
      <c r="I387" s="4"/>
      <c r="J387" s="4"/>
      <c r="K387" s="4"/>
      <c r="L387" s="4"/>
      <c r="M387" s="4"/>
      <c r="N387" s="4"/>
      <c r="O387" s="4"/>
    </row>
    <row r="388" spans="2:15" ht="16.8" x14ac:dyDescent="0.25">
      <c r="B388" s="5"/>
      <c r="C388" s="5"/>
      <c r="D388" s="4"/>
      <c r="E388" s="5"/>
      <c r="F388" s="4"/>
      <c r="G388" s="4"/>
      <c r="H388" s="4"/>
      <c r="I388" s="4"/>
      <c r="J388" s="4"/>
      <c r="K388" s="4"/>
      <c r="L388" s="4"/>
      <c r="M388" s="4"/>
      <c r="N388" s="4"/>
      <c r="O388" s="4"/>
    </row>
    <row r="389" spans="2:15" ht="16.8" x14ac:dyDescent="0.25">
      <c r="B389" s="5"/>
      <c r="C389" s="5"/>
      <c r="D389" s="4"/>
      <c r="E389" s="5"/>
      <c r="F389" s="4"/>
      <c r="G389" s="4"/>
      <c r="H389" s="4"/>
      <c r="I389" s="4"/>
      <c r="J389" s="4"/>
      <c r="K389" s="4"/>
      <c r="L389" s="4"/>
      <c r="M389" s="4"/>
      <c r="N389" s="4"/>
      <c r="O389" s="4"/>
    </row>
    <row r="390" spans="2:15" ht="16.8" x14ac:dyDescent="0.25">
      <c r="B390" s="5"/>
      <c r="C390" s="5"/>
      <c r="D390" s="4"/>
      <c r="E390" s="5"/>
      <c r="F390" s="4"/>
      <c r="G390" s="4"/>
      <c r="H390" s="4"/>
      <c r="I390" s="4"/>
      <c r="J390" s="4"/>
      <c r="K390" s="4"/>
      <c r="L390" s="4"/>
      <c r="M390" s="4"/>
      <c r="N390" s="4"/>
      <c r="O390" s="4"/>
    </row>
    <row r="391" spans="2:15" ht="16.8" x14ac:dyDescent="0.25">
      <c r="B391" s="5"/>
      <c r="C391" s="5"/>
      <c r="D391" s="4"/>
      <c r="E391" s="5"/>
      <c r="F391" s="4"/>
      <c r="G391" s="4"/>
      <c r="H391" s="4"/>
      <c r="I391" s="4"/>
      <c r="J391" s="4"/>
      <c r="K391" s="4"/>
      <c r="L391" s="4"/>
      <c r="M391" s="4"/>
      <c r="N391" s="4"/>
      <c r="O391" s="4"/>
    </row>
    <row r="392" spans="2:15" ht="16.8" x14ac:dyDescent="0.25">
      <c r="B392" s="5"/>
      <c r="C392" s="5"/>
      <c r="D392" s="4"/>
      <c r="E392" s="5"/>
      <c r="F392" s="4"/>
      <c r="G392" s="4"/>
      <c r="H392" s="4"/>
      <c r="I392" s="4"/>
      <c r="J392" s="4"/>
      <c r="K392" s="4"/>
      <c r="L392" s="4"/>
      <c r="M392" s="4"/>
      <c r="N392" s="4"/>
      <c r="O392" s="4"/>
    </row>
    <row r="393" spans="2:15" ht="16.8" x14ac:dyDescent="0.25">
      <c r="B393" s="5"/>
      <c r="C393" s="5"/>
      <c r="D393" s="4"/>
      <c r="E393" s="5"/>
      <c r="F393" s="4"/>
      <c r="G393" s="4"/>
      <c r="H393" s="4"/>
      <c r="I393" s="4"/>
      <c r="J393" s="4"/>
      <c r="K393" s="4"/>
      <c r="L393" s="4"/>
      <c r="M393" s="4"/>
      <c r="N393" s="4"/>
      <c r="O393" s="4"/>
    </row>
    <row r="394" spans="2:15" ht="16.8" x14ac:dyDescent="0.25">
      <c r="B394" s="5"/>
      <c r="C394" s="5"/>
      <c r="D394" s="4"/>
      <c r="E394" s="5"/>
      <c r="F394" s="4"/>
      <c r="G394" s="4"/>
      <c r="H394" s="4"/>
      <c r="I394" s="4"/>
      <c r="J394" s="4"/>
      <c r="K394" s="4"/>
      <c r="L394" s="4"/>
      <c r="M394" s="4"/>
      <c r="N394" s="4"/>
      <c r="O394" s="4"/>
    </row>
    <row r="395" spans="2:15" ht="16.8" x14ac:dyDescent="0.25">
      <c r="B395" s="5"/>
      <c r="C395" s="5"/>
      <c r="D395" s="4"/>
      <c r="E395" s="5"/>
      <c r="F395" s="4"/>
      <c r="G395" s="4"/>
      <c r="H395" s="4"/>
      <c r="I395" s="4"/>
      <c r="J395" s="4"/>
      <c r="K395" s="4"/>
      <c r="L395" s="4"/>
      <c r="M395" s="4"/>
      <c r="N395" s="4"/>
      <c r="O395" s="4"/>
    </row>
    <row r="396" spans="2:15" ht="16.8" x14ac:dyDescent="0.25">
      <c r="B396" s="5"/>
      <c r="C396" s="5"/>
      <c r="D396" s="4"/>
      <c r="E396" s="5"/>
      <c r="F396" s="4"/>
      <c r="G396" s="4"/>
      <c r="H396" s="4"/>
      <c r="I396" s="4"/>
      <c r="J396" s="4"/>
      <c r="K396" s="4"/>
      <c r="L396" s="4"/>
      <c r="M396" s="4"/>
      <c r="N396" s="4"/>
      <c r="O396" s="4"/>
    </row>
    <row r="397" spans="2:15" ht="16.8" x14ac:dyDescent="0.25">
      <c r="B397" s="5"/>
      <c r="C397" s="5"/>
      <c r="D397" s="4"/>
      <c r="E397" s="5"/>
      <c r="F397" s="4"/>
      <c r="G397" s="4"/>
      <c r="H397" s="4"/>
      <c r="I397" s="4"/>
      <c r="J397" s="4"/>
      <c r="K397" s="4"/>
      <c r="L397" s="4"/>
      <c r="M397" s="4"/>
      <c r="N397" s="4"/>
      <c r="O397" s="4"/>
    </row>
    <row r="398" spans="2:15" ht="16.8" x14ac:dyDescent="0.25">
      <c r="B398" s="5"/>
      <c r="C398" s="5"/>
      <c r="D398" s="4"/>
      <c r="E398" s="5"/>
      <c r="F398" s="4"/>
      <c r="G398" s="4"/>
      <c r="H398" s="4"/>
      <c r="I398" s="4"/>
      <c r="J398" s="4"/>
      <c r="K398" s="4"/>
      <c r="L398" s="4"/>
      <c r="M398" s="4"/>
      <c r="N398" s="4"/>
      <c r="O398" s="4"/>
    </row>
    <row r="399" spans="2:15" ht="16.8" x14ac:dyDescent="0.25">
      <c r="B399" s="5"/>
      <c r="C399" s="5"/>
      <c r="D399" s="4"/>
      <c r="E399" s="5"/>
      <c r="F399" s="4"/>
      <c r="G399" s="4"/>
      <c r="H399" s="4"/>
      <c r="I399" s="4"/>
      <c r="J399" s="4"/>
      <c r="K399" s="4"/>
      <c r="L399" s="4"/>
      <c r="M399" s="4"/>
      <c r="N399" s="4"/>
      <c r="O399" s="4"/>
    </row>
    <row r="400" spans="2:15" ht="16.8" x14ac:dyDescent="0.25">
      <c r="B400" s="5"/>
      <c r="C400" s="5"/>
      <c r="D400" s="4"/>
      <c r="E400" s="5"/>
      <c r="F400" s="4"/>
      <c r="G400" s="4"/>
      <c r="H400" s="4"/>
      <c r="I400" s="4"/>
      <c r="J400" s="4"/>
      <c r="K400" s="4"/>
      <c r="L400" s="4"/>
      <c r="M400" s="4"/>
      <c r="N400" s="4"/>
      <c r="O400" s="4"/>
    </row>
    <row r="401" spans="2:15" ht="16.8" x14ac:dyDescent="0.25">
      <c r="B401" s="5"/>
      <c r="C401" s="5"/>
      <c r="D401" s="4"/>
      <c r="E401" s="5"/>
      <c r="F401" s="4"/>
      <c r="G401" s="4"/>
      <c r="H401" s="4"/>
      <c r="I401" s="4"/>
      <c r="J401" s="4"/>
      <c r="K401" s="4"/>
      <c r="L401" s="4"/>
      <c r="M401" s="4"/>
      <c r="N401" s="4"/>
      <c r="O401" s="4"/>
    </row>
    <row r="402" spans="2:15" ht="16.8" x14ac:dyDescent="0.25">
      <c r="B402" s="5"/>
      <c r="C402" s="5"/>
      <c r="D402" s="4"/>
      <c r="E402" s="5"/>
      <c r="F402" s="4"/>
      <c r="G402" s="4"/>
      <c r="H402" s="4"/>
      <c r="I402" s="4"/>
      <c r="J402" s="4"/>
      <c r="K402" s="4"/>
      <c r="L402" s="4"/>
      <c r="M402" s="4"/>
      <c r="N402" s="4"/>
      <c r="O402" s="4"/>
    </row>
    <row r="403" spans="2:15" ht="16.8" x14ac:dyDescent="0.25">
      <c r="B403" s="5"/>
      <c r="C403" s="5"/>
      <c r="D403" s="4"/>
      <c r="E403" s="5"/>
      <c r="F403" s="4"/>
      <c r="G403" s="4"/>
      <c r="H403" s="4"/>
      <c r="I403" s="4"/>
      <c r="J403" s="4"/>
      <c r="K403" s="4"/>
      <c r="L403" s="4"/>
      <c r="M403" s="4"/>
      <c r="N403" s="4"/>
      <c r="O403" s="4"/>
    </row>
    <row r="404" spans="2:15" ht="16.8" x14ac:dyDescent="0.25">
      <c r="B404" s="5"/>
      <c r="C404" s="5"/>
      <c r="D404" s="4"/>
      <c r="E404" s="5"/>
      <c r="F404" s="4"/>
      <c r="G404" s="4"/>
      <c r="H404" s="4"/>
      <c r="I404" s="4"/>
      <c r="J404" s="4"/>
      <c r="K404" s="4"/>
      <c r="L404" s="4"/>
      <c r="M404" s="4"/>
      <c r="N404" s="4"/>
      <c r="O404" s="4"/>
    </row>
    <row r="405" spans="2:15" ht="16.8" x14ac:dyDescent="0.25">
      <c r="B405" s="5"/>
      <c r="C405" s="5"/>
      <c r="D405" s="4"/>
      <c r="E405" s="5"/>
      <c r="F405" s="4"/>
      <c r="G405" s="4"/>
      <c r="H405" s="4"/>
      <c r="I405" s="4"/>
      <c r="J405" s="4"/>
      <c r="K405" s="4"/>
      <c r="L405" s="4"/>
      <c r="M405" s="4"/>
      <c r="N405" s="4"/>
      <c r="O405" s="4"/>
    </row>
    <row r="406" spans="2:15" ht="16.8" x14ac:dyDescent="0.25">
      <c r="B406" s="5"/>
      <c r="C406" s="5"/>
      <c r="D406" s="4"/>
      <c r="E406" s="5"/>
      <c r="F406" s="4"/>
      <c r="G406" s="4"/>
      <c r="H406" s="4"/>
      <c r="I406" s="4"/>
      <c r="J406" s="4"/>
      <c r="K406" s="4"/>
      <c r="L406" s="4"/>
      <c r="M406" s="4"/>
      <c r="N406" s="4"/>
      <c r="O406" s="4"/>
    </row>
    <row r="407" spans="2:15" ht="16.8" x14ac:dyDescent="0.25">
      <c r="B407" s="5"/>
      <c r="C407" s="5"/>
      <c r="D407" s="4"/>
      <c r="E407" s="5"/>
      <c r="F407" s="4"/>
      <c r="G407" s="4"/>
      <c r="H407" s="4"/>
      <c r="I407" s="4"/>
      <c r="J407" s="4"/>
      <c r="K407" s="4"/>
      <c r="L407" s="4"/>
      <c r="M407" s="4"/>
      <c r="N407" s="4"/>
      <c r="O407" s="4"/>
    </row>
    <row r="408" spans="2:15" ht="16.8" x14ac:dyDescent="0.25">
      <c r="B408" s="5"/>
      <c r="C408" s="5"/>
      <c r="D408" s="4"/>
      <c r="E408" s="5"/>
      <c r="F408" s="4"/>
      <c r="G408" s="4"/>
      <c r="H408" s="4"/>
      <c r="I408" s="4"/>
      <c r="J408" s="4"/>
      <c r="K408" s="4"/>
      <c r="L408" s="4"/>
      <c r="M408" s="4"/>
      <c r="N408" s="4"/>
      <c r="O408" s="4"/>
    </row>
    <row r="409" spans="2:15" ht="16.8" x14ac:dyDescent="0.25">
      <c r="B409" s="5"/>
      <c r="C409" s="5"/>
      <c r="D409" s="4"/>
      <c r="E409" s="5"/>
      <c r="F409" s="4"/>
      <c r="G409" s="4"/>
      <c r="H409" s="4"/>
      <c r="I409" s="4"/>
      <c r="J409" s="4"/>
      <c r="K409" s="4"/>
      <c r="L409" s="4"/>
      <c r="M409" s="4"/>
      <c r="N409" s="4"/>
      <c r="O409" s="4"/>
    </row>
    <row r="410" spans="2:15" ht="16.8" x14ac:dyDescent="0.25">
      <c r="B410" s="5"/>
      <c r="C410" s="5"/>
      <c r="D410" s="4"/>
      <c r="E410" s="5"/>
      <c r="F410" s="4"/>
      <c r="G410" s="4"/>
      <c r="H410" s="4"/>
      <c r="I410" s="4"/>
      <c r="J410" s="4"/>
      <c r="K410" s="4"/>
      <c r="L410" s="4"/>
      <c r="M410" s="4"/>
      <c r="N410" s="4"/>
      <c r="O410" s="4"/>
    </row>
    <row r="411" spans="2:15" ht="16.8" x14ac:dyDescent="0.25">
      <c r="B411" s="5"/>
      <c r="C411" s="5"/>
      <c r="D411" s="4"/>
      <c r="E411" s="5"/>
      <c r="F411" s="4"/>
      <c r="G411" s="4"/>
      <c r="H411" s="4"/>
      <c r="I411" s="4"/>
      <c r="J411" s="4"/>
      <c r="K411" s="4"/>
      <c r="L411" s="4"/>
      <c r="M411" s="4"/>
      <c r="N411" s="4"/>
      <c r="O411" s="4"/>
    </row>
    <row r="412" spans="2:15" ht="16.8" x14ac:dyDescent="0.25">
      <c r="B412" s="5"/>
      <c r="C412" s="5"/>
      <c r="D412" s="4"/>
      <c r="E412" s="5"/>
      <c r="F412" s="4"/>
      <c r="G412" s="4"/>
      <c r="H412" s="4"/>
      <c r="I412" s="4"/>
      <c r="J412" s="4"/>
      <c r="K412" s="4"/>
      <c r="L412" s="4"/>
      <c r="M412" s="4"/>
      <c r="N412" s="4"/>
      <c r="O412" s="4"/>
    </row>
    <row r="413" spans="2:15" ht="16.8" x14ac:dyDescent="0.25">
      <c r="B413" s="5"/>
      <c r="C413" s="5"/>
      <c r="D413" s="4"/>
      <c r="E413" s="5"/>
      <c r="F413" s="4"/>
      <c r="G413" s="4"/>
      <c r="H413" s="4"/>
      <c r="I413" s="4"/>
      <c r="J413" s="4"/>
      <c r="K413" s="4"/>
      <c r="L413" s="4"/>
      <c r="M413" s="4"/>
      <c r="N413" s="4"/>
      <c r="O413" s="4"/>
    </row>
    <row r="414" spans="2:15" ht="16.8" x14ac:dyDescent="0.25">
      <c r="B414" s="5"/>
      <c r="C414" s="5"/>
      <c r="D414" s="4"/>
      <c r="E414" s="5"/>
      <c r="F414" s="4"/>
      <c r="G414" s="4"/>
      <c r="H414" s="4"/>
      <c r="I414" s="4"/>
      <c r="J414" s="4"/>
      <c r="K414" s="4"/>
      <c r="L414" s="4"/>
      <c r="M414" s="4"/>
      <c r="N414" s="4"/>
      <c r="O414" s="4"/>
    </row>
    <row r="415" spans="2:15" ht="16.8" x14ac:dyDescent="0.25">
      <c r="B415" s="5"/>
      <c r="C415" s="5"/>
      <c r="D415" s="4"/>
      <c r="E415" s="5"/>
      <c r="F415" s="4"/>
      <c r="G415" s="4"/>
      <c r="H415" s="4"/>
      <c r="I415" s="4"/>
      <c r="J415" s="4"/>
      <c r="K415" s="4"/>
      <c r="L415" s="4"/>
      <c r="M415" s="4"/>
      <c r="N415" s="4"/>
      <c r="O415" s="4"/>
    </row>
    <row r="416" spans="2:15" ht="16.8" x14ac:dyDescent="0.25">
      <c r="B416" s="5"/>
      <c r="C416" s="5"/>
      <c r="D416" s="4"/>
      <c r="E416" s="5"/>
      <c r="F416" s="4"/>
      <c r="G416" s="4"/>
      <c r="H416" s="4"/>
      <c r="I416" s="4"/>
      <c r="J416" s="4"/>
      <c r="K416" s="4"/>
      <c r="L416" s="4"/>
      <c r="M416" s="4"/>
      <c r="N416" s="4"/>
      <c r="O416" s="4"/>
    </row>
    <row r="417" spans="2:15" ht="16.8" x14ac:dyDescent="0.25">
      <c r="B417" s="5"/>
      <c r="C417" s="5"/>
      <c r="D417" s="4"/>
      <c r="E417" s="5"/>
      <c r="F417" s="4"/>
      <c r="G417" s="4"/>
      <c r="H417" s="4"/>
      <c r="I417" s="4"/>
      <c r="J417" s="4"/>
      <c r="K417" s="4"/>
      <c r="L417" s="4"/>
      <c r="M417" s="4"/>
      <c r="N417" s="4"/>
      <c r="O417" s="4"/>
    </row>
    <row r="418" spans="2:15" ht="16.8" x14ac:dyDescent="0.25">
      <c r="B418" s="5"/>
      <c r="C418" s="5"/>
      <c r="D418" s="4"/>
      <c r="E418" s="5"/>
      <c r="F418" s="4"/>
      <c r="G418" s="4"/>
      <c r="H418" s="4"/>
      <c r="I418" s="4"/>
      <c r="J418" s="4"/>
      <c r="K418" s="4"/>
      <c r="L418" s="4"/>
      <c r="M418" s="4"/>
      <c r="N418" s="4"/>
      <c r="O418" s="4"/>
    </row>
    <row r="419" spans="2:15" ht="16.8" x14ac:dyDescent="0.25">
      <c r="B419" s="5"/>
      <c r="C419" s="5"/>
      <c r="D419" s="4"/>
      <c r="E419" s="5"/>
      <c r="F419" s="4"/>
      <c r="G419" s="4"/>
      <c r="H419" s="4"/>
      <c r="I419" s="4"/>
      <c r="J419" s="4"/>
      <c r="K419" s="4"/>
      <c r="L419" s="4"/>
      <c r="M419" s="4"/>
      <c r="N419" s="4"/>
      <c r="O419" s="4"/>
    </row>
    <row r="420" spans="2:15" ht="16.8" x14ac:dyDescent="0.25">
      <c r="B420" s="5"/>
      <c r="C420" s="5"/>
      <c r="D420" s="4"/>
      <c r="E420" s="5"/>
      <c r="F420" s="4"/>
      <c r="G420" s="4"/>
      <c r="H420" s="4"/>
      <c r="I420" s="4"/>
      <c r="J420" s="4"/>
      <c r="K420" s="4"/>
      <c r="L420" s="4"/>
      <c r="M420" s="4"/>
      <c r="N420" s="4"/>
      <c r="O420" s="4"/>
    </row>
    <row r="421" spans="2:15" ht="16.8" x14ac:dyDescent="0.25">
      <c r="B421" s="5"/>
      <c r="C421" s="5"/>
      <c r="D421" s="4"/>
      <c r="E421" s="5"/>
      <c r="F421" s="4"/>
      <c r="G421" s="4"/>
      <c r="H421" s="4"/>
      <c r="I421" s="4"/>
      <c r="J421" s="4"/>
      <c r="K421" s="4"/>
      <c r="L421" s="4"/>
      <c r="M421" s="4"/>
      <c r="N421" s="4"/>
      <c r="O421" s="4"/>
    </row>
    <row r="422" spans="2:15" ht="16.8" x14ac:dyDescent="0.25">
      <c r="B422" s="5"/>
      <c r="C422" s="5"/>
      <c r="D422" s="4"/>
      <c r="E422" s="5"/>
      <c r="F422" s="4"/>
      <c r="G422" s="4"/>
      <c r="H422" s="4"/>
      <c r="I422" s="4"/>
      <c r="J422" s="4"/>
      <c r="K422" s="4"/>
      <c r="L422" s="4"/>
      <c r="M422" s="4"/>
      <c r="N422" s="4"/>
      <c r="O422" s="4"/>
    </row>
    <row r="423" spans="2:15" ht="16.8" x14ac:dyDescent="0.25">
      <c r="B423" s="5"/>
      <c r="C423" s="5"/>
      <c r="D423" s="4"/>
      <c r="E423" s="5"/>
      <c r="F423" s="4"/>
      <c r="G423" s="4"/>
      <c r="H423" s="4"/>
      <c r="I423" s="4"/>
      <c r="J423" s="4"/>
      <c r="K423" s="4"/>
      <c r="L423" s="4"/>
      <c r="M423" s="4"/>
      <c r="N423" s="4"/>
      <c r="O423" s="4"/>
    </row>
    <row r="424" spans="2:15" ht="16.8" x14ac:dyDescent="0.25">
      <c r="B424" s="5"/>
      <c r="C424" s="5"/>
      <c r="D424" s="4"/>
      <c r="E424" s="5"/>
      <c r="F424" s="4"/>
      <c r="G424" s="4"/>
      <c r="H424" s="4"/>
      <c r="I424" s="4"/>
      <c r="J424" s="4"/>
      <c r="K424" s="4"/>
      <c r="L424" s="4"/>
      <c r="M424" s="4"/>
      <c r="N424" s="4"/>
      <c r="O424" s="4"/>
    </row>
    <row r="425" spans="2:15" ht="16.8" x14ac:dyDescent="0.25">
      <c r="B425" s="5"/>
      <c r="C425" s="5"/>
      <c r="D425" s="4"/>
      <c r="E425" s="5"/>
      <c r="F425" s="4"/>
      <c r="G425" s="4"/>
      <c r="H425" s="4"/>
      <c r="I425" s="4"/>
      <c r="J425" s="4"/>
      <c r="K425" s="4"/>
      <c r="L425" s="4"/>
      <c r="M425" s="4"/>
      <c r="N425" s="4"/>
      <c r="O425" s="4"/>
    </row>
    <row r="426" spans="2:15" ht="16.8" x14ac:dyDescent="0.25">
      <c r="B426" s="5"/>
      <c r="C426" s="5"/>
      <c r="D426" s="4"/>
      <c r="E426" s="5"/>
      <c r="F426" s="4"/>
      <c r="G426" s="4"/>
      <c r="H426" s="4"/>
      <c r="I426" s="4"/>
      <c r="J426" s="4"/>
      <c r="K426" s="4"/>
      <c r="L426" s="4"/>
      <c r="M426" s="4"/>
      <c r="N426" s="4"/>
      <c r="O426" s="4"/>
    </row>
    <row r="427" spans="2:15" ht="16.8" x14ac:dyDescent="0.25">
      <c r="B427" s="5"/>
      <c r="C427" s="5"/>
      <c r="D427" s="4"/>
      <c r="E427" s="5"/>
      <c r="F427" s="4"/>
      <c r="G427" s="4"/>
      <c r="H427" s="4"/>
      <c r="I427" s="4"/>
      <c r="J427" s="4"/>
      <c r="K427" s="4"/>
      <c r="L427" s="4"/>
      <c r="M427" s="4"/>
      <c r="N427" s="4"/>
      <c r="O427" s="4"/>
    </row>
    <row r="428" spans="2:15" ht="16.8" x14ac:dyDescent="0.25">
      <c r="B428" s="5"/>
      <c r="C428" s="5"/>
      <c r="D428" s="4"/>
      <c r="E428" s="5"/>
      <c r="F428" s="4"/>
      <c r="G428" s="4"/>
      <c r="H428" s="4"/>
      <c r="I428" s="4"/>
      <c r="J428" s="4"/>
      <c r="K428" s="4"/>
      <c r="L428" s="4"/>
      <c r="M428" s="4"/>
      <c r="N428" s="4"/>
      <c r="O428" s="4"/>
    </row>
    <row r="429" spans="2:15" ht="16.8" x14ac:dyDescent="0.25">
      <c r="B429" s="5"/>
      <c r="C429" s="5"/>
      <c r="D429" s="4"/>
      <c r="E429" s="5"/>
      <c r="F429" s="4"/>
      <c r="G429" s="4"/>
      <c r="H429" s="4"/>
      <c r="I429" s="4"/>
      <c r="J429" s="4"/>
      <c r="K429" s="4"/>
      <c r="L429" s="4"/>
      <c r="M429" s="4"/>
      <c r="N429" s="4"/>
      <c r="O429" s="4"/>
    </row>
    <row r="430" spans="2:15" ht="16.8" x14ac:dyDescent="0.25">
      <c r="B430" s="5"/>
      <c r="C430" s="5"/>
      <c r="D430" s="4"/>
      <c r="E430" s="5"/>
      <c r="F430" s="4"/>
      <c r="G430" s="4"/>
      <c r="H430" s="4"/>
      <c r="I430" s="4"/>
      <c r="J430" s="4"/>
      <c r="K430" s="4"/>
      <c r="L430" s="4"/>
      <c r="M430" s="4"/>
      <c r="N430" s="4"/>
      <c r="O430" s="4"/>
    </row>
    <row r="431" spans="2:15" ht="16.8" x14ac:dyDescent="0.25">
      <c r="B431" s="5"/>
      <c r="C431" s="5"/>
      <c r="D431" s="4"/>
      <c r="E431" s="5"/>
      <c r="F431" s="4"/>
      <c r="G431" s="4"/>
      <c r="H431" s="4"/>
      <c r="I431" s="4"/>
      <c r="J431" s="4"/>
      <c r="K431" s="4"/>
      <c r="L431" s="4"/>
      <c r="M431" s="4"/>
      <c r="N431" s="4"/>
      <c r="O431" s="4"/>
    </row>
    <row r="432" spans="2:15" ht="16.8" x14ac:dyDescent="0.25">
      <c r="B432" s="5"/>
      <c r="C432" s="5"/>
      <c r="D432" s="4"/>
      <c r="E432" s="5"/>
      <c r="F432" s="4"/>
      <c r="G432" s="4"/>
      <c r="H432" s="4"/>
      <c r="I432" s="4"/>
      <c r="J432" s="4"/>
      <c r="K432" s="4"/>
      <c r="L432" s="4"/>
      <c r="M432" s="4"/>
      <c r="N432" s="4"/>
      <c r="O432" s="4"/>
    </row>
    <row r="433" spans="2:15" ht="16.8" x14ac:dyDescent="0.25">
      <c r="B433" s="5"/>
      <c r="C433" s="5"/>
      <c r="D433" s="4"/>
      <c r="E433" s="5"/>
      <c r="F433" s="4"/>
      <c r="G433" s="4"/>
      <c r="H433" s="4"/>
      <c r="I433" s="4"/>
      <c r="J433" s="4"/>
      <c r="K433" s="4"/>
      <c r="L433" s="4"/>
      <c r="M433" s="4"/>
      <c r="N433" s="4"/>
      <c r="O433" s="4"/>
    </row>
    <row r="434" spans="2:15" ht="16.8" x14ac:dyDescent="0.25">
      <c r="B434" s="5"/>
      <c r="C434" s="5"/>
      <c r="D434" s="4"/>
      <c r="E434" s="5"/>
      <c r="F434" s="4"/>
      <c r="G434" s="4"/>
      <c r="H434" s="4"/>
      <c r="I434" s="4"/>
      <c r="J434" s="4"/>
      <c r="K434" s="4"/>
      <c r="L434" s="4"/>
      <c r="M434" s="4"/>
      <c r="N434" s="4"/>
      <c r="O434" s="4"/>
    </row>
    <row r="435" spans="2:15" ht="16.8" x14ac:dyDescent="0.25">
      <c r="B435" s="5"/>
      <c r="C435" s="5"/>
      <c r="D435" s="4"/>
      <c r="E435" s="5"/>
      <c r="F435" s="4"/>
      <c r="G435" s="4"/>
      <c r="H435" s="4"/>
      <c r="I435" s="4"/>
      <c r="J435" s="4"/>
      <c r="K435" s="4"/>
      <c r="L435" s="4"/>
      <c r="M435" s="4"/>
      <c r="N435" s="4"/>
      <c r="O435" s="4"/>
    </row>
    <row r="436" spans="2:15" ht="16.8" x14ac:dyDescent="0.25">
      <c r="B436" s="5"/>
      <c r="C436" s="5"/>
      <c r="D436" s="4"/>
      <c r="E436" s="5"/>
      <c r="F436" s="4"/>
      <c r="G436" s="4"/>
      <c r="H436" s="4"/>
      <c r="I436" s="4"/>
      <c r="J436" s="4"/>
      <c r="K436" s="4"/>
      <c r="L436" s="4"/>
      <c r="M436" s="4"/>
      <c r="N436" s="4"/>
      <c r="O436" s="4"/>
    </row>
    <row r="437" spans="2:15" ht="16.8" x14ac:dyDescent="0.25">
      <c r="B437" s="5"/>
      <c r="C437" s="5"/>
      <c r="D437" s="4"/>
      <c r="E437" s="5"/>
      <c r="F437" s="4"/>
      <c r="G437" s="4"/>
      <c r="H437" s="4"/>
      <c r="I437" s="4"/>
      <c r="J437" s="4"/>
      <c r="K437" s="4"/>
      <c r="L437" s="4"/>
      <c r="M437" s="4"/>
      <c r="N437" s="4"/>
      <c r="O437" s="4"/>
    </row>
    <row r="438" spans="2:15" ht="16.8" x14ac:dyDescent="0.25">
      <c r="B438" s="5"/>
      <c r="C438" s="5"/>
      <c r="D438" s="4"/>
      <c r="E438" s="5"/>
      <c r="F438" s="4"/>
      <c r="G438" s="4"/>
      <c r="H438" s="4"/>
      <c r="I438" s="4"/>
      <c r="J438" s="4"/>
      <c r="K438" s="4"/>
      <c r="L438" s="4"/>
      <c r="M438" s="4"/>
      <c r="N438" s="4"/>
      <c r="O438" s="4"/>
    </row>
    <row r="439" spans="2:15" ht="16.8" x14ac:dyDescent="0.25">
      <c r="B439" s="5"/>
      <c r="C439" s="5"/>
      <c r="D439" s="4"/>
      <c r="E439" s="5"/>
      <c r="F439" s="4"/>
      <c r="G439" s="4"/>
      <c r="H439" s="4"/>
      <c r="I439" s="4"/>
      <c r="J439" s="4"/>
      <c r="K439" s="4"/>
      <c r="L439" s="4"/>
      <c r="M439" s="4"/>
      <c r="N439" s="4"/>
      <c r="O439" s="4"/>
    </row>
    <row r="440" spans="2:15" ht="16.8" x14ac:dyDescent="0.25">
      <c r="B440" s="5"/>
      <c r="C440" s="5"/>
      <c r="D440" s="4"/>
      <c r="E440" s="5"/>
      <c r="F440" s="4"/>
      <c r="G440" s="4"/>
      <c r="H440" s="4"/>
      <c r="I440" s="4"/>
      <c r="J440" s="4"/>
      <c r="K440" s="4"/>
      <c r="L440" s="4"/>
      <c r="M440" s="4"/>
      <c r="N440" s="4"/>
      <c r="O440" s="4"/>
    </row>
    <row r="441" spans="2:15" ht="16.8" x14ac:dyDescent="0.25">
      <c r="B441" s="5"/>
      <c r="C441" s="5"/>
      <c r="D441" s="4"/>
      <c r="E441" s="5"/>
      <c r="F441" s="4"/>
      <c r="G441" s="4"/>
      <c r="H441" s="4"/>
      <c r="I441" s="4"/>
      <c r="J441" s="4"/>
      <c r="K441" s="4"/>
      <c r="L441" s="4"/>
      <c r="M441" s="4"/>
      <c r="N441" s="4"/>
      <c r="O441" s="4"/>
    </row>
    <row r="442" spans="2:15" ht="16.8" x14ac:dyDescent="0.25">
      <c r="B442" s="5"/>
      <c r="C442" s="5"/>
      <c r="D442" s="4"/>
      <c r="E442" s="5"/>
      <c r="F442" s="4"/>
      <c r="G442" s="4"/>
      <c r="H442" s="4"/>
      <c r="I442" s="4"/>
      <c r="J442" s="4"/>
      <c r="K442" s="4"/>
      <c r="L442" s="4"/>
      <c r="M442" s="4"/>
      <c r="N442" s="4"/>
      <c r="O442" s="4"/>
    </row>
    <row r="443" spans="2:15" ht="16.8" x14ac:dyDescent="0.25">
      <c r="B443" s="5"/>
      <c r="C443" s="5"/>
      <c r="D443" s="4"/>
      <c r="E443" s="5"/>
      <c r="F443" s="4"/>
      <c r="G443" s="4"/>
      <c r="H443" s="4"/>
      <c r="I443" s="4"/>
      <c r="J443" s="4"/>
      <c r="K443" s="4"/>
      <c r="L443" s="4"/>
      <c r="M443" s="4"/>
      <c r="N443" s="4"/>
      <c r="O443" s="4"/>
    </row>
    <row r="444" spans="2:15" ht="16.8" x14ac:dyDescent="0.25">
      <c r="B444" s="5"/>
      <c r="C444" s="5"/>
      <c r="D444" s="4"/>
      <c r="E444" s="5"/>
      <c r="F444" s="4"/>
      <c r="G444" s="4"/>
      <c r="H444" s="4"/>
      <c r="I444" s="4"/>
      <c r="J444" s="4"/>
      <c r="K444" s="4"/>
      <c r="L444" s="4"/>
      <c r="M444" s="4"/>
      <c r="N444" s="4"/>
      <c r="O444" s="4"/>
    </row>
    <row r="445" spans="2:15" ht="16.8" x14ac:dyDescent="0.25">
      <c r="B445" s="5"/>
      <c r="C445" s="5"/>
      <c r="D445" s="4"/>
      <c r="E445" s="5"/>
      <c r="F445" s="4"/>
      <c r="G445" s="4"/>
      <c r="H445" s="4"/>
      <c r="I445" s="4"/>
      <c r="J445" s="4"/>
      <c r="K445" s="4"/>
      <c r="L445" s="4"/>
      <c r="M445" s="4"/>
      <c r="N445" s="4"/>
      <c r="O445" s="4"/>
    </row>
    <row r="446" spans="2:15" ht="16.8" x14ac:dyDescent="0.25">
      <c r="B446" s="5"/>
      <c r="C446" s="5"/>
      <c r="D446" s="4"/>
      <c r="E446" s="5"/>
      <c r="F446" s="4"/>
      <c r="G446" s="4"/>
      <c r="H446" s="4"/>
      <c r="I446" s="4"/>
      <c r="J446" s="4"/>
      <c r="K446" s="4"/>
      <c r="L446" s="4"/>
      <c r="M446" s="4"/>
      <c r="N446" s="4"/>
      <c r="O446" s="4"/>
    </row>
    <row r="447" spans="2:15" ht="16.8" x14ac:dyDescent="0.25">
      <c r="B447" s="5"/>
      <c r="C447" s="5"/>
      <c r="D447" s="4"/>
      <c r="E447" s="5"/>
      <c r="F447" s="4"/>
      <c r="G447" s="4"/>
      <c r="H447" s="4"/>
      <c r="I447" s="4"/>
      <c r="J447" s="4"/>
      <c r="K447" s="4"/>
      <c r="L447" s="4"/>
      <c r="M447" s="4"/>
      <c r="N447" s="4"/>
      <c r="O447" s="4"/>
    </row>
    <row r="448" spans="2:15" ht="16.8" x14ac:dyDescent="0.25">
      <c r="B448" s="5"/>
      <c r="C448" s="5"/>
      <c r="D448" s="4"/>
      <c r="E448" s="5"/>
      <c r="F448" s="4"/>
      <c r="G448" s="4"/>
      <c r="H448" s="4"/>
      <c r="I448" s="4"/>
      <c r="J448" s="4"/>
      <c r="K448" s="4"/>
      <c r="L448" s="4"/>
      <c r="M448" s="4"/>
      <c r="N448" s="4"/>
      <c r="O448" s="4"/>
    </row>
    <row r="449" spans="2:15" ht="16.8" x14ac:dyDescent="0.25">
      <c r="B449" s="5"/>
      <c r="C449" s="5"/>
      <c r="D449" s="4"/>
      <c r="E449" s="5"/>
      <c r="F449" s="4"/>
      <c r="G449" s="4"/>
      <c r="H449" s="4"/>
      <c r="I449" s="4"/>
      <c r="J449" s="4"/>
      <c r="K449" s="4"/>
      <c r="L449" s="4"/>
      <c r="M449" s="4"/>
      <c r="N449" s="4"/>
      <c r="O449" s="4"/>
    </row>
    <row r="450" spans="2:15" ht="16.8" x14ac:dyDescent="0.25">
      <c r="B450" s="5"/>
      <c r="C450" s="5"/>
      <c r="D450" s="4"/>
      <c r="E450" s="5"/>
      <c r="F450" s="4"/>
      <c r="G450" s="4"/>
      <c r="H450" s="4"/>
      <c r="I450" s="4"/>
      <c r="J450" s="4"/>
      <c r="K450" s="4"/>
      <c r="L450" s="4"/>
      <c r="M450" s="4"/>
      <c r="N450" s="4"/>
      <c r="O450" s="4"/>
    </row>
    <row r="451" spans="2:15" ht="16.8" x14ac:dyDescent="0.25">
      <c r="B451" s="5"/>
      <c r="C451" s="5"/>
      <c r="D451" s="4"/>
      <c r="E451" s="5"/>
      <c r="F451" s="4"/>
      <c r="G451" s="4"/>
      <c r="H451" s="4"/>
      <c r="I451" s="4"/>
      <c r="J451" s="4"/>
      <c r="K451" s="4"/>
      <c r="L451" s="4"/>
      <c r="M451" s="4"/>
      <c r="N451" s="4"/>
      <c r="O451" s="4"/>
    </row>
    <row r="452" spans="2:15" ht="16.8" x14ac:dyDescent="0.25">
      <c r="B452" s="5"/>
      <c r="C452" s="5"/>
      <c r="D452" s="4"/>
      <c r="E452" s="5"/>
      <c r="F452" s="4"/>
      <c r="G452" s="4"/>
      <c r="H452" s="4"/>
      <c r="I452" s="4"/>
      <c r="J452" s="4"/>
      <c r="K452" s="4"/>
      <c r="L452" s="4"/>
      <c r="M452" s="4"/>
      <c r="N452" s="4"/>
      <c r="O452" s="4"/>
    </row>
    <row r="453" spans="2:15" ht="16.8" x14ac:dyDescent="0.25">
      <c r="B453" s="5"/>
      <c r="C453" s="5"/>
      <c r="D453" s="4"/>
      <c r="E453" s="5"/>
      <c r="F453" s="4"/>
      <c r="G453" s="4"/>
      <c r="H453" s="4"/>
      <c r="I453" s="4"/>
      <c r="J453" s="4"/>
      <c r="K453" s="4"/>
      <c r="L453" s="4"/>
      <c r="M453" s="4"/>
      <c r="N453" s="4"/>
      <c r="O453" s="4"/>
    </row>
    <row r="454" spans="2:15" ht="16.8" x14ac:dyDescent="0.25">
      <c r="B454" s="5"/>
      <c r="C454" s="5"/>
      <c r="D454" s="4"/>
      <c r="E454" s="5"/>
      <c r="F454" s="4"/>
      <c r="G454" s="4"/>
      <c r="H454" s="4"/>
      <c r="I454" s="4"/>
      <c r="J454" s="4"/>
      <c r="K454" s="4"/>
      <c r="L454" s="4"/>
      <c r="M454" s="4"/>
      <c r="N454" s="4"/>
      <c r="O454" s="4"/>
    </row>
    <row r="455" spans="2:15" ht="16.8" x14ac:dyDescent="0.25">
      <c r="B455" s="5"/>
      <c r="C455" s="5"/>
      <c r="D455" s="4"/>
      <c r="E455" s="5"/>
      <c r="F455" s="4"/>
      <c r="G455" s="4"/>
      <c r="H455" s="4"/>
      <c r="I455" s="4"/>
      <c r="J455" s="4"/>
      <c r="K455" s="4"/>
      <c r="L455" s="4"/>
      <c r="M455" s="4"/>
      <c r="N455" s="4"/>
      <c r="O455" s="4"/>
    </row>
    <row r="456" spans="2:15" ht="16.8" x14ac:dyDescent="0.25">
      <c r="B456" s="5"/>
      <c r="C456" s="5"/>
      <c r="D456" s="4"/>
      <c r="E456" s="5"/>
      <c r="F456" s="4"/>
      <c r="G456" s="4"/>
      <c r="H456" s="4"/>
      <c r="I456" s="4"/>
      <c r="J456" s="4"/>
      <c r="K456" s="4"/>
      <c r="L456" s="4"/>
      <c r="M456" s="4"/>
      <c r="N456" s="4"/>
      <c r="O456" s="4"/>
    </row>
    <row r="457" spans="2:15" ht="16.8" x14ac:dyDescent="0.25">
      <c r="B457" s="5"/>
      <c r="C457" s="5"/>
      <c r="D457" s="4"/>
      <c r="E457" s="5"/>
      <c r="F457" s="4"/>
      <c r="G457" s="4"/>
      <c r="H457" s="4"/>
      <c r="I457" s="4"/>
      <c r="J457" s="4"/>
      <c r="K457" s="4"/>
      <c r="L457" s="4"/>
      <c r="M457" s="4"/>
      <c r="N457" s="4"/>
      <c r="O457" s="4"/>
    </row>
    <row r="458" spans="2:15" ht="16.8" x14ac:dyDescent="0.25">
      <c r="B458" s="5"/>
      <c r="C458" s="5"/>
      <c r="D458" s="4"/>
      <c r="E458" s="5"/>
      <c r="F458" s="4"/>
      <c r="G458" s="4"/>
      <c r="H458" s="4"/>
      <c r="I458" s="4"/>
      <c r="J458" s="4"/>
      <c r="K458" s="4"/>
      <c r="L458" s="4"/>
      <c r="M458" s="4"/>
      <c r="N458" s="4"/>
      <c r="O458" s="4"/>
    </row>
    <row r="459" spans="2:15" ht="16.8" x14ac:dyDescent="0.25">
      <c r="B459" s="5"/>
      <c r="C459" s="5"/>
      <c r="D459" s="4"/>
      <c r="E459" s="5"/>
      <c r="F459" s="4"/>
      <c r="G459" s="4"/>
      <c r="H459" s="4"/>
      <c r="I459" s="4"/>
      <c r="J459" s="4"/>
      <c r="K459" s="4"/>
      <c r="L459" s="4"/>
      <c r="M459" s="4"/>
      <c r="N459" s="4"/>
      <c r="O459" s="4"/>
    </row>
    <row r="460" spans="2:15" ht="16.8" x14ac:dyDescent="0.25">
      <c r="B460" s="5"/>
      <c r="C460" s="5"/>
      <c r="D460" s="4"/>
      <c r="E460" s="5"/>
      <c r="F460" s="4"/>
      <c r="G460" s="4"/>
      <c r="H460" s="4"/>
      <c r="I460" s="4"/>
      <c r="J460" s="4"/>
      <c r="K460" s="4"/>
      <c r="L460" s="4"/>
      <c r="M460" s="4"/>
      <c r="N460" s="4"/>
      <c r="O460" s="4"/>
    </row>
    <row r="461" spans="2:15" ht="16.8" x14ac:dyDescent="0.25">
      <c r="B461" s="5"/>
      <c r="C461" s="5"/>
      <c r="D461" s="4"/>
      <c r="E461" s="5"/>
      <c r="F461" s="4"/>
      <c r="G461" s="4"/>
      <c r="H461" s="4"/>
      <c r="I461" s="4"/>
      <c r="J461" s="4"/>
      <c r="K461" s="4"/>
      <c r="L461" s="4"/>
      <c r="M461" s="4"/>
      <c r="N461" s="4"/>
      <c r="O461" s="4"/>
    </row>
    <row r="462" spans="2:15" ht="16.8" x14ac:dyDescent="0.25">
      <c r="B462" s="5"/>
      <c r="C462" s="5"/>
      <c r="D462" s="4"/>
      <c r="E462" s="5"/>
      <c r="F462" s="4"/>
      <c r="G462" s="4"/>
      <c r="H462" s="4"/>
      <c r="I462" s="4"/>
      <c r="J462" s="4"/>
      <c r="K462" s="4"/>
      <c r="L462" s="4"/>
      <c r="M462" s="4"/>
      <c r="N462" s="4"/>
      <c r="O462" s="4"/>
    </row>
    <row r="463" spans="2:15" ht="16.8" x14ac:dyDescent="0.25">
      <c r="B463" s="5"/>
      <c r="C463" s="5"/>
      <c r="D463" s="4"/>
      <c r="E463" s="5"/>
      <c r="F463" s="4"/>
      <c r="G463" s="4"/>
      <c r="H463" s="4"/>
      <c r="I463" s="4"/>
      <c r="J463" s="4"/>
      <c r="K463" s="4"/>
      <c r="L463" s="4"/>
      <c r="M463" s="4"/>
      <c r="N463" s="4"/>
      <c r="O463" s="4"/>
    </row>
    <row r="464" spans="2:15" ht="16.8" x14ac:dyDescent="0.25">
      <c r="B464" s="5"/>
      <c r="C464" s="5"/>
      <c r="D464" s="4"/>
      <c r="E464" s="5"/>
      <c r="F464" s="4"/>
      <c r="G464" s="4"/>
      <c r="H464" s="4"/>
      <c r="I464" s="4"/>
      <c r="J464" s="4"/>
      <c r="K464" s="4"/>
      <c r="L464" s="4"/>
      <c r="M464" s="4"/>
      <c r="N464" s="4"/>
      <c r="O464" s="4"/>
    </row>
    <row r="465" spans="2:15" ht="16.8" x14ac:dyDescent="0.25">
      <c r="B465" s="5"/>
      <c r="C465" s="5"/>
      <c r="D465" s="4"/>
      <c r="E465" s="5"/>
      <c r="F465" s="4"/>
      <c r="G465" s="4"/>
      <c r="H465" s="4"/>
      <c r="I465" s="4"/>
      <c r="J465" s="4"/>
      <c r="K465" s="4"/>
      <c r="L465" s="4"/>
      <c r="M465" s="4"/>
      <c r="N465" s="4"/>
      <c r="O465" s="4"/>
    </row>
    <row r="466" spans="2:15" ht="16.8" x14ac:dyDescent="0.25">
      <c r="B466" s="5"/>
      <c r="C466" s="5"/>
      <c r="D466" s="4"/>
      <c r="E466" s="5"/>
      <c r="F466" s="4"/>
      <c r="G466" s="4"/>
      <c r="H466" s="4"/>
      <c r="I466" s="4"/>
      <c r="J466" s="4"/>
      <c r="K466" s="4"/>
      <c r="L466" s="4"/>
      <c r="M466" s="4"/>
      <c r="N466" s="4"/>
      <c r="O466" s="4"/>
    </row>
    <row r="467" spans="2:15" ht="16.8" x14ac:dyDescent="0.25">
      <c r="B467" s="5"/>
      <c r="C467" s="5"/>
      <c r="D467" s="4"/>
      <c r="E467" s="5"/>
      <c r="F467" s="4"/>
      <c r="G467" s="4"/>
      <c r="H467" s="4"/>
      <c r="I467" s="4"/>
      <c r="J467" s="4"/>
      <c r="K467" s="4"/>
      <c r="L467" s="4"/>
      <c r="M467" s="4"/>
      <c r="N467" s="4"/>
      <c r="O467" s="4"/>
    </row>
    <row r="468" spans="2:15" ht="16.8" x14ac:dyDescent="0.25">
      <c r="B468" s="5"/>
      <c r="C468" s="5"/>
      <c r="D468" s="4"/>
      <c r="E468" s="5"/>
      <c r="F468" s="4"/>
      <c r="G468" s="4"/>
      <c r="H468" s="4"/>
      <c r="I468" s="4"/>
      <c r="J468" s="4"/>
      <c r="K468" s="4"/>
      <c r="L468" s="4"/>
      <c r="M468" s="4"/>
      <c r="N468" s="4"/>
      <c r="O468" s="4"/>
    </row>
    <row r="469" spans="2:15" ht="16.8" x14ac:dyDescent="0.25">
      <c r="B469" s="5"/>
      <c r="C469" s="5"/>
      <c r="D469" s="4"/>
      <c r="E469" s="5"/>
      <c r="F469" s="4"/>
      <c r="G469" s="4"/>
      <c r="H469" s="4"/>
      <c r="I469" s="4"/>
      <c r="J469" s="4"/>
      <c r="K469" s="4"/>
      <c r="L469" s="4"/>
      <c r="M469" s="4"/>
      <c r="N469" s="4"/>
      <c r="O469" s="4"/>
    </row>
    <row r="470" spans="2:15" ht="16.8" x14ac:dyDescent="0.25">
      <c r="B470" s="5"/>
      <c r="C470" s="5"/>
      <c r="D470" s="4"/>
      <c r="E470" s="5"/>
      <c r="F470" s="4"/>
      <c r="G470" s="4"/>
      <c r="H470" s="4"/>
      <c r="I470" s="4"/>
      <c r="J470" s="4"/>
      <c r="K470" s="4"/>
      <c r="L470" s="4"/>
      <c r="M470" s="4"/>
      <c r="N470" s="4"/>
      <c r="O470" s="4"/>
    </row>
    <row r="471" spans="2:15" ht="16.8" x14ac:dyDescent="0.25">
      <c r="B471" s="5"/>
      <c r="C471" s="5"/>
      <c r="D471" s="4"/>
      <c r="E471" s="5"/>
      <c r="F471" s="4"/>
      <c r="G471" s="4"/>
      <c r="H471" s="4"/>
      <c r="I471" s="4"/>
      <c r="J471" s="4"/>
      <c r="K471" s="4"/>
      <c r="L471" s="4"/>
      <c r="M471" s="4"/>
      <c r="N471" s="4"/>
      <c r="O471" s="4"/>
    </row>
    <row r="472" spans="2:15" ht="16.8" x14ac:dyDescent="0.25">
      <c r="B472" s="5"/>
      <c r="C472" s="5"/>
      <c r="D472" s="4"/>
      <c r="E472" s="5"/>
      <c r="F472" s="4"/>
      <c r="G472" s="4"/>
      <c r="H472" s="4"/>
      <c r="I472" s="4"/>
      <c r="J472" s="4"/>
      <c r="K472" s="4"/>
      <c r="L472" s="4"/>
      <c r="M472" s="4"/>
      <c r="N472" s="4"/>
      <c r="O472" s="4"/>
    </row>
    <row r="473" spans="2:15" ht="16.8" x14ac:dyDescent="0.25">
      <c r="B473" s="5"/>
      <c r="C473" s="5"/>
      <c r="D473" s="4"/>
      <c r="E473" s="5"/>
      <c r="F473" s="4"/>
      <c r="G473" s="4"/>
      <c r="H473" s="4"/>
      <c r="I473" s="4"/>
      <c r="J473" s="4"/>
      <c r="K473" s="4"/>
      <c r="L473" s="4"/>
      <c r="M473" s="4"/>
      <c r="N473" s="4"/>
      <c r="O473" s="4"/>
    </row>
    <row r="474" spans="2:15" ht="16.8" x14ac:dyDescent="0.25">
      <c r="B474" s="5"/>
      <c r="C474" s="5"/>
      <c r="D474" s="4"/>
      <c r="E474" s="5"/>
      <c r="F474" s="4"/>
      <c r="G474" s="4"/>
      <c r="H474" s="4"/>
      <c r="I474" s="4"/>
      <c r="J474" s="4"/>
      <c r="K474" s="4"/>
      <c r="L474" s="4"/>
      <c r="M474" s="4"/>
      <c r="N474" s="4"/>
      <c r="O474" s="4"/>
    </row>
    <row r="475" spans="2:15" ht="16.8" x14ac:dyDescent="0.25">
      <c r="B475" s="5"/>
      <c r="C475" s="5"/>
      <c r="D475" s="4"/>
      <c r="E475" s="5"/>
      <c r="F475" s="4"/>
      <c r="G475" s="4"/>
      <c r="H475" s="4"/>
      <c r="I475" s="4"/>
      <c r="J475" s="4"/>
      <c r="K475" s="4"/>
      <c r="L475" s="4"/>
      <c r="M475" s="4"/>
      <c r="N475" s="4"/>
      <c r="O475" s="4"/>
    </row>
    <row r="476" spans="2:15" ht="16.8" x14ac:dyDescent="0.25">
      <c r="B476" s="5"/>
      <c r="C476" s="5"/>
      <c r="D476" s="4"/>
      <c r="E476" s="5"/>
      <c r="F476" s="4"/>
      <c r="G476" s="4"/>
      <c r="H476" s="4"/>
      <c r="I476" s="4"/>
      <c r="J476" s="4"/>
      <c r="K476" s="4"/>
      <c r="L476" s="4"/>
      <c r="M476" s="4"/>
      <c r="N476" s="4"/>
      <c r="O476" s="4"/>
    </row>
    <row r="477" spans="2:15" ht="16.8" x14ac:dyDescent="0.25">
      <c r="B477" s="5"/>
      <c r="C477" s="5"/>
      <c r="D477" s="4"/>
      <c r="E477" s="5"/>
      <c r="F477" s="4"/>
      <c r="G477" s="4"/>
      <c r="H477" s="4"/>
      <c r="I477" s="4"/>
      <c r="J477" s="4"/>
      <c r="K477" s="4"/>
      <c r="L477" s="4"/>
      <c r="M477" s="4"/>
      <c r="N477" s="4"/>
      <c r="O477" s="4"/>
    </row>
    <row r="478" spans="2:15" ht="16.8" x14ac:dyDescent="0.25">
      <c r="B478" s="5"/>
      <c r="C478" s="5"/>
      <c r="D478" s="4"/>
      <c r="E478" s="5"/>
      <c r="F478" s="4"/>
      <c r="G478" s="4"/>
      <c r="H478" s="4"/>
      <c r="I478" s="4"/>
      <c r="J478" s="4"/>
      <c r="K478" s="4"/>
      <c r="L478" s="4"/>
      <c r="M478" s="4"/>
      <c r="N478" s="4"/>
      <c r="O478" s="4"/>
    </row>
    <row r="479" spans="2:15" ht="16.8" x14ac:dyDescent="0.25">
      <c r="B479" s="5"/>
      <c r="C479" s="5"/>
      <c r="D479" s="4"/>
      <c r="E479" s="5"/>
      <c r="F479" s="4"/>
      <c r="G479" s="4"/>
      <c r="H479" s="4"/>
      <c r="I479" s="4"/>
      <c r="J479" s="4"/>
      <c r="K479" s="4"/>
      <c r="L479" s="4"/>
      <c r="M479" s="4"/>
      <c r="N479" s="4"/>
      <c r="O479" s="4"/>
    </row>
    <row r="480" spans="2:15" ht="16.8" x14ac:dyDescent="0.25">
      <c r="B480" s="5"/>
      <c r="C480" s="5"/>
      <c r="D480" s="4"/>
      <c r="E480" s="5"/>
      <c r="F480" s="4"/>
      <c r="G480" s="4"/>
      <c r="H480" s="4"/>
      <c r="I480" s="4"/>
      <c r="J480" s="4"/>
      <c r="K480" s="4"/>
      <c r="L480" s="4"/>
      <c r="M480" s="4"/>
      <c r="N480" s="4"/>
      <c r="O480" s="4"/>
    </row>
    <row r="481" spans="2:15" ht="16.8" x14ac:dyDescent="0.25">
      <c r="B481" s="5"/>
      <c r="C481" s="5"/>
      <c r="D481" s="4"/>
      <c r="E481" s="5"/>
      <c r="F481" s="4"/>
      <c r="G481" s="4"/>
      <c r="H481" s="4"/>
      <c r="I481" s="4"/>
      <c r="J481" s="4"/>
      <c r="K481" s="4"/>
      <c r="L481" s="4"/>
      <c r="M481" s="4"/>
      <c r="N481" s="4"/>
      <c r="O481" s="4"/>
    </row>
    <row r="482" spans="2:15" ht="16.8" x14ac:dyDescent="0.25">
      <c r="B482" s="5"/>
      <c r="C482" s="5"/>
      <c r="D482" s="4"/>
      <c r="E482" s="5"/>
      <c r="F482" s="4"/>
      <c r="G482" s="4"/>
      <c r="H482" s="4"/>
      <c r="I482" s="4"/>
      <c r="J482" s="4"/>
      <c r="K482" s="4"/>
      <c r="L482" s="4"/>
      <c r="M482" s="4"/>
      <c r="N482" s="4"/>
      <c r="O482" s="4"/>
    </row>
    <row r="483" spans="2:15" ht="16.8" x14ac:dyDescent="0.25">
      <c r="B483" s="5"/>
      <c r="C483" s="5"/>
      <c r="D483" s="4"/>
      <c r="E483" s="5"/>
      <c r="F483" s="4"/>
      <c r="G483" s="4"/>
      <c r="H483" s="4"/>
      <c r="I483" s="4"/>
      <c r="J483" s="4"/>
      <c r="K483" s="4"/>
      <c r="L483" s="4"/>
      <c r="M483" s="4"/>
      <c r="N483" s="4"/>
      <c r="O483" s="4"/>
    </row>
    <row r="484" spans="2:15" ht="16.8" x14ac:dyDescent="0.25">
      <c r="B484" s="5"/>
      <c r="C484" s="5"/>
      <c r="D484" s="4"/>
      <c r="E484" s="5"/>
      <c r="F484" s="4"/>
      <c r="G484" s="4"/>
      <c r="H484" s="4"/>
      <c r="I484" s="4"/>
      <c r="J484" s="4"/>
      <c r="K484" s="4"/>
      <c r="L484" s="4"/>
      <c r="M484" s="4"/>
      <c r="N484" s="4"/>
      <c r="O484" s="4"/>
    </row>
    <row r="485" spans="2:15" ht="16.8" x14ac:dyDescent="0.25">
      <c r="B485" s="5"/>
      <c r="C485" s="5"/>
      <c r="D485" s="4"/>
      <c r="E485" s="5"/>
      <c r="F485" s="4"/>
      <c r="G485" s="4"/>
      <c r="H485" s="4"/>
      <c r="I485" s="4"/>
      <c r="J485" s="4"/>
      <c r="K485" s="4"/>
      <c r="L485" s="4"/>
      <c r="M485" s="4"/>
      <c r="N485" s="4"/>
      <c r="O485" s="4"/>
    </row>
    <row r="486" spans="2:15" ht="16.8" x14ac:dyDescent="0.25">
      <c r="B486" s="5"/>
      <c r="C486" s="5"/>
      <c r="D486" s="4"/>
      <c r="E486" s="5"/>
      <c r="F486" s="4"/>
      <c r="G486" s="4"/>
      <c r="H486" s="4"/>
      <c r="I486" s="4"/>
      <c r="J486" s="4"/>
      <c r="K486" s="4"/>
      <c r="L486" s="4"/>
      <c r="M486" s="4"/>
      <c r="N486" s="4"/>
      <c r="O486" s="4"/>
    </row>
    <row r="487" spans="2:15" ht="16.8" x14ac:dyDescent="0.25">
      <c r="B487" s="5"/>
      <c r="C487" s="5"/>
      <c r="D487" s="4"/>
      <c r="E487" s="5"/>
      <c r="F487" s="4"/>
      <c r="G487" s="4"/>
      <c r="H487" s="4"/>
      <c r="I487" s="4"/>
      <c r="J487" s="4"/>
      <c r="K487" s="4"/>
      <c r="L487" s="4"/>
      <c r="M487" s="4"/>
      <c r="N487" s="4"/>
      <c r="O487" s="4"/>
    </row>
    <row r="488" spans="2:15" ht="16.8" x14ac:dyDescent="0.25">
      <c r="B488" s="5"/>
      <c r="C488" s="5"/>
      <c r="D488" s="4"/>
      <c r="E488" s="5"/>
      <c r="F488" s="4"/>
      <c r="G488" s="4"/>
      <c r="H488" s="4"/>
      <c r="I488" s="4"/>
      <c r="J488" s="4"/>
      <c r="K488" s="4"/>
      <c r="L488" s="4"/>
      <c r="M488" s="4"/>
      <c r="N488" s="4"/>
      <c r="O488" s="4"/>
    </row>
    <row r="489" spans="2:15" ht="16.8" x14ac:dyDescent="0.25">
      <c r="B489" s="5"/>
      <c r="C489" s="5"/>
      <c r="D489" s="4"/>
      <c r="E489" s="5"/>
      <c r="F489" s="4"/>
      <c r="G489" s="4"/>
      <c r="H489" s="4"/>
      <c r="I489" s="4"/>
      <c r="J489" s="4"/>
      <c r="K489" s="4"/>
      <c r="L489" s="4"/>
      <c r="M489" s="4"/>
      <c r="N489" s="4"/>
      <c r="O489" s="4"/>
    </row>
    <row r="490" spans="2:15" ht="16.8" x14ac:dyDescent="0.25">
      <c r="B490" s="5"/>
      <c r="C490" s="5"/>
      <c r="D490" s="4"/>
      <c r="E490" s="5"/>
      <c r="F490" s="4"/>
      <c r="G490" s="4"/>
      <c r="H490" s="4"/>
      <c r="I490" s="4"/>
      <c r="J490" s="4"/>
      <c r="K490" s="4"/>
      <c r="L490" s="4"/>
      <c r="M490" s="4"/>
      <c r="N490" s="4"/>
      <c r="O490" s="4"/>
    </row>
    <row r="491" spans="2:15" ht="16.8" x14ac:dyDescent="0.25">
      <c r="B491" s="5"/>
      <c r="C491" s="5"/>
      <c r="D491" s="4"/>
      <c r="E491" s="5"/>
      <c r="F491" s="4"/>
      <c r="G491" s="4"/>
      <c r="H491" s="4"/>
      <c r="I491" s="4"/>
      <c r="J491" s="4"/>
      <c r="K491" s="4"/>
      <c r="L491" s="4"/>
      <c r="M491" s="4"/>
      <c r="N491" s="4"/>
      <c r="O491" s="4"/>
    </row>
    <row r="492" spans="2:15" ht="16.8" x14ac:dyDescent="0.25">
      <c r="B492" s="5"/>
      <c r="C492" s="5"/>
      <c r="D492" s="4"/>
      <c r="E492" s="5"/>
      <c r="F492" s="4"/>
      <c r="G492" s="4"/>
      <c r="H492" s="4"/>
      <c r="I492" s="4"/>
      <c r="J492" s="4"/>
      <c r="K492" s="4"/>
      <c r="L492" s="4"/>
      <c r="M492" s="4"/>
      <c r="N492" s="4"/>
      <c r="O492" s="4"/>
    </row>
    <row r="493" spans="2:15" ht="16.8" x14ac:dyDescent="0.25">
      <c r="B493" s="5"/>
      <c r="C493" s="5"/>
      <c r="D493" s="4"/>
      <c r="E493" s="5"/>
      <c r="F493" s="4"/>
      <c r="G493" s="4"/>
      <c r="H493" s="4"/>
      <c r="I493" s="4"/>
      <c r="J493" s="4"/>
      <c r="K493" s="4"/>
      <c r="L493" s="4"/>
      <c r="M493" s="4"/>
      <c r="N493" s="4"/>
      <c r="O493" s="4"/>
    </row>
    <row r="494" spans="2:15" ht="16.8" x14ac:dyDescent="0.25">
      <c r="B494" s="5"/>
      <c r="C494" s="5"/>
      <c r="D494" s="4"/>
      <c r="E494" s="5"/>
      <c r="F494" s="4"/>
      <c r="G494" s="4"/>
      <c r="H494" s="4"/>
      <c r="I494" s="4"/>
      <c r="J494" s="4"/>
      <c r="K494" s="4"/>
      <c r="L494" s="4"/>
      <c r="M494" s="4"/>
      <c r="N494" s="4"/>
      <c r="O494" s="4"/>
    </row>
    <row r="495" spans="2:15" ht="16.8" x14ac:dyDescent="0.25">
      <c r="B495" s="5"/>
      <c r="C495" s="5"/>
      <c r="D495" s="4"/>
      <c r="E495" s="5"/>
      <c r="F495" s="4"/>
      <c r="G495" s="4"/>
      <c r="H495" s="4"/>
      <c r="I495" s="4"/>
      <c r="J495" s="4"/>
      <c r="K495" s="4"/>
      <c r="L495" s="4"/>
      <c r="M495" s="4"/>
      <c r="N495" s="4"/>
      <c r="O495" s="4"/>
    </row>
    <row r="496" spans="2:15" ht="16.8" x14ac:dyDescent="0.25">
      <c r="B496" s="5"/>
      <c r="C496" s="5"/>
      <c r="D496" s="4"/>
      <c r="E496" s="5"/>
      <c r="F496" s="4"/>
      <c r="G496" s="4"/>
      <c r="H496" s="4"/>
      <c r="I496" s="4"/>
      <c r="J496" s="4"/>
      <c r="K496" s="4"/>
      <c r="L496" s="4"/>
      <c r="M496" s="4"/>
      <c r="N496" s="4"/>
      <c r="O496" s="4"/>
    </row>
    <row r="497" spans="2:15" ht="16.8" x14ac:dyDescent="0.25">
      <c r="B497" s="5"/>
      <c r="C497" s="5"/>
      <c r="D497" s="4"/>
      <c r="E497" s="5"/>
      <c r="F497" s="4"/>
      <c r="G497" s="4"/>
      <c r="H497" s="4"/>
      <c r="I497" s="4"/>
      <c r="J497" s="4"/>
      <c r="K497" s="4"/>
      <c r="L497" s="4"/>
      <c r="M497" s="4"/>
      <c r="N497" s="4"/>
      <c r="O497" s="4"/>
    </row>
    <row r="498" spans="2:15" ht="16.8" x14ac:dyDescent="0.25">
      <c r="B498" s="5"/>
      <c r="C498" s="5"/>
      <c r="D498" s="4"/>
      <c r="E498" s="5"/>
      <c r="F498" s="4"/>
      <c r="G498" s="4"/>
      <c r="H498" s="4"/>
      <c r="I498" s="4"/>
      <c r="J498" s="4"/>
      <c r="K498" s="4"/>
      <c r="L498" s="4"/>
      <c r="M498" s="4"/>
      <c r="N498" s="4"/>
      <c r="O498" s="4"/>
    </row>
    <row r="499" spans="2:15" ht="16.8" x14ac:dyDescent="0.25">
      <c r="B499" s="5"/>
      <c r="C499" s="5"/>
      <c r="D499" s="4"/>
      <c r="E499" s="5"/>
      <c r="F499" s="4"/>
      <c r="G499" s="4"/>
      <c r="H499" s="4"/>
      <c r="I499" s="4"/>
      <c r="J499" s="4"/>
      <c r="K499" s="4"/>
      <c r="L499" s="4"/>
      <c r="M499" s="4"/>
      <c r="N499" s="4"/>
      <c r="O499" s="4"/>
    </row>
    <row r="500" spans="2:15" ht="16.8" x14ac:dyDescent="0.25">
      <c r="B500" s="5"/>
      <c r="C500" s="5"/>
      <c r="D500" s="4"/>
      <c r="E500" s="5"/>
      <c r="F500" s="4"/>
      <c r="G500" s="4"/>
      <c r="H500" s="4"/>
      <c r="I500" s="4"/>
      <c r="J500" s="4"/>
      <c r="K500" s="4"/>
      <c r="L500" s="4"/>
      <c r="M500" s="4"/>
      <c r="N500" s="4"/>
      <c r="O500" s="4"/>
    </row>
    <row r="501" spans="2:15" ht="16.8" x14ac:dyDescent="0.25">
      <c r="B501" s="5"/>
      <c r="C501" s="5"/>
      <c r="D501" s="4"/>
      <c r="E501" s="5"/>
      <c r="F501" s="4"/>
      <c r="G501" s="4"/>
      <c r="H501" s="4"/>
      <c r="I501" s="4"/>
      <c r="J501" s="4"/>
      <c r="K501" s="4"/>
      <c r="L501" s="4"/>
      <c r="M501" s="4"/>
      <c r="N501" s="4"/>
      <c r="O501" s="4"/>
    </row>
    <row r="502" spans="2:15" ht="16.8" x14ac:dyDescent="0.25">
      <c r="B502" s="5"/>
      <c r="C502" s="5"/>
      <c r="D502" s="4"/>
      <c r="E502" s="5"/>
      <c r="F502" s="4"/>
      <c r="G502" s="4"/>
      <c r="H502" s="4"/>
      <c r="I502" s="4"/>
      <c r="J502" s="4"/>
      <c r="K502" s="4"/>
      <c r="L502" s="4"/>
      <c r="M502" s="4"/>
      <c r="N502" s="4"/>
      <c r="O502" s="4"/>
    </row>
    <row r="503" spans="2:15" ht="16.8" x14ac:dyDescent="0.25">
      <c r="B503" s="5"/>
      <c r="C503" s="5"/>
      <c r="D503" s="4"/>
      <c r="E503" s="5"/>
      <c r="F503" s="4"/>
      <c r="G503" s="4"/>
      <c r="H503" s="4"/>
      <c r="I503" s="4"/>
      <c r="J503" s="4"/>
      <c r="K503" s="4"/>
      <c r="L503" s="4"/>
      <c r="M503" s="4"/>
      <c r="N503" s="4"/>
      <c r="O503" s="4"/>
    </row>
    <row r="504" spans="2:15" ht="16.8" x14ac:dyDescent="0.25">
      <c r="B504" s="5"/>
      <c r="C504" s="5"/>
      <c r="D504" s="4"/>
      <c r="E504" s="5"/>
      <c r="F504" s="4"/>
      <c r="G504" s="4"/>
      <c r="H504" s="4"/>
      <c r="I504" s="4"/>
      <c r="J504" s="4"/>
      <c r="K504" s="4"/>
      <c r="L504" s="4"/>
      <c r="M504" s="4"/>
      <c r="N504" s="4"/>
      <c r="O504" s="4"/>
    </row>
    <row r="505" spans="2:15" ht="16.8" x14ac:dyDescent="0.25">
      <c r="B505" s="5"/>
      <c r="C505" s="5"/>
      <c r="D505" s="4"/>
      <c r="E505" s="5"/>
      <c r="F505" s="4"/>
      <c r="G505" s="4"/>
      <c r="H505" s="4"/>
      <c r="I505" s="4"/>
      <c r="J505" s="4"/>
      <c r="K505" s="4"/>
      <c r="L505" s="4"/>
      <c r="M505" s="4"/>
      <c r="N505" s="4"/>
      <c r="O505" s="4"/>
    </row>
    <row r="506" spans="2:15" ht="16.8" x14ac:dyDescent="0.25">
      <c r="B506" s="5"/>
      <c r="C506" s="5"/>
      <c r="D506" s="4"/>
      <c r="E506" s="5"/>
      <c r="F506" s="4"/>
      <c r="G506" s="4"/>
      <c r="H506" s="4"/>
      <c r="I506" s="4"/>
      <c r="J506" s="4"/>
      <c r="K506" s="4"/>
      <c r="L506" s="4"/>
      <c r="M506" s="4"/>
      <c r="N506" s="4"/>
      <c r="O506" s="4"/>
    </row>
    <row r="507" spans="2:15" ht="16.8" x14ac:dyDescent="0.25">
      <c r="B507" s="5"/>
      <c r="C507" s="5"/>
      <c r="D507" s="4"/>
      <c r="E507" s="5"/>
      <c r="F507" s="4"/>
      <c r="G507" s="4"/>
      <c r="H507" s="4"/>
      <c r="I507" s="4"/>
      <c r="J507" s="4"/>
      <c r="K507" s="4"/>
      <c r="L507" s="4"/>
      <c r="M507" s="4"/>
      <c r="N507" s="4"/>
      <c r="O507" s="4"/>
    </row>
    <row r="508" spans="2:15" ht="16.8" x14ac:dyDescent="0.25">
      <c r="B508" s="5"/>
      <c r="C508" s="5"/>
      <c r="D508" s="4"/>
      <c r="E508" s="5"/>
      <c r="F508" s="4"/>
      <c r="G508" s="4"/>
      <c r="H508" s="4"/>
      <c r="I508" s="4"/>
      <c r="J508" s="4"/>
      <c r="K508" s="4"/>
      <c r="L508" s="4"/>
      <c r="M508" s="4"/>
      <c r="N508" s="4"/>
      <c r="O508" s="4"/>
    </row>
    <row r="509" spans="2:15" ht="16.8" x14ac:dyDescent="0.25">
      <c r="B509" s="5"/>
      <c r="C509" s="5"/>
      <c r="D509" s="4"/>
      <c r="E509" s="5"/>
      <c r="F509" s="4"/>
      <c r="G509" s="4"/>
      <c r="H509" s="4"/>
      <c r="I509" s="4"/>
      <c r="J509" s="4"/>
      <c r="K509" s="4"/>
      <c r="L509" s="4"/>
      <c r="M509" s="4"/>
      <c r="N509" s="4"/>
      <c r="O509" s="4"/>
    </row>
    <row r="510" spans="2:15" ht="16.8" x14ac:dyDescent="0.25">
      <c r="B510" s="5"/>
      <c r="C510" s="5"/>
      <c r="D510" s="4"/>
      <c r="E510" s="5"/>
      <c r="F510" s="4"/>
      <c r="G510" s="4"/>
      <c r="H510" s="4"/>
      <c r="I510" s="4"/>
      <c r="J510" s="4"/>
      <c r="K510" s="4"/>
      <c r="L510" s="4"/>
      <c r="M510" s="4"/>
      <c r="N510" s="4"/>
      <c r="O510" s="4"/>
    </row>
    <row r="511" spans="2:15" ht="16.8" x14ac:dyDescent="0.25">
      <c r="B511" s="5"/>
      <c r="C511" s="5"/>
      <c r="D511" s="4"/>
      <c r="E511" s="5"/>
      <c r="F511" s="4"/>
      <c r="G511" s="4"/>
      <c r="H511" s="4"/>
      <c r="I511" s="4"/>
      <c r="J511" s="4"/>
      <c r="K511" s="4"/>
      <c r="L511" s="4"/>
      <c r="M511" s="4"/>
      <c r="N511" s="4"/>
      <c r="O511" s="4"/>
    </row>
    <row r="512" spans="2:15" ht="16.8" x14ac:dyDescent="0.25">
      <c r="B512" s="5"/>
      <c r="C512" s="5"/>
      <c r="D512" s="4"/>
      <c r="E512" s="5"/>
      <c r="F512" s="4"/>
      <c r="G512" s="4"/>
      <c r="H512" s="4"/>
      <c r="I512" s="4"/>
      <c r="J512" s="4"/>
      <c r="K512" s="4"/>
      <c r="L512" s="4"/>
      <c r="M512" s="4"/>
      <c r="N512" s="4"/>
      <c r="O512" s="4"/>
    </row>
    <row r="513" spans="2:15" ht="16.8" x14ac:dyDescent="0.25">
      <c r="B513" s="5"/>
      <c r="C513" s="5"/>
      <c r="D513" s="4"/>
      <c r="E513" s="5"/>
      <c r="F513" s="4"/>
      <c r="G513" s="4"/>
      <c r="H513" s="4"/>
      <c r="I513" s="4"/>
      <c r="J513" s="4"/>
      <c r="K513" s="4"/>
      <c r="L513" s="4"/>
      <c r="M513" s="4"/>
      <c r="N513" s="4"/>
      <c r="O513" s="4"/>
    </row>
    <row r="514" spans="2:15" ht="16.8" x14ac:dyDescent="0.25">
      <c r="B514" s="5"/>
      <c r="C514" s="5"/>
      <c r="D514" s="4"/>
      <c r="E514" s="5"/>
      <c r="F514" s="4"/>
      <c r="G514" s="4"/>
      <c r="H514" s="4"/>
      <c r="I514" s="4"/>
      <c r="J514" s="4"/>
      <c r="K514" s="4"/>
      <c r="L514" s="4"/>
      <c r="M514" s="4"/>
      <c r="N514" s="4"/>
      <c r="O514" s="4"/>
    </row>
    <row r="515" spans="2:15" ht="16.8" x14ac:dyDescent="0.25">
      <c r="B515" s="5"/>
      <c r="C515" s="5"/>
      <c r="D515" s="4"/>
      <c r="E515" s="5"/>
      <c r="F515" s="4"/>
      <c r="G515" s="4"/>
      <c r="H515" s="4"/>
      <c r="I515" s="4"/>
      <c r="J515" s="4"/>
      <c r="K515" s="4"/>
      <c r="L515" s="4"/>
      <c r="M515" s="4"/>
      <c r="N515" s="4"/>
      <c r="O515" s="4"/>
    </row>
    <row r="516" spans="2:15" ht="16.8" x14ac:dyDescent="0.25">
      <c r="B516" s="5"/>
      <c r="C516" s="5"/>
      <c r="D516" s="4"/>
      <c r="E516" s="5"/>
      <c r="F516" s="4"/>
      <c r="G516" s="4"/>
      <c r="H516" s="4"/>
      <c r="I516" s="4"/>
      <c r="J516" s="4"/>
      <c r="K516" s="4"/>
      <c r="L516" s="4"/>
      <c r="M516" s="4"/>
      <c r="N516" s="4"/>
      <c r="O516" s="4"/>
    </row>
    <row r="517" spans="2:15" ht="16.8" x14ac:dyDescent="0.25">
      <c r="B517" s="5"/>
      <c r="C517" s="5"/>
      <c r="D517" s="4"/>
      <c r="E517" s="5"/>
      <c r="F517" s="4"/>
      <c r="G517" s="4"/>
      <c r="H517" s="4"/>
      <c r="I517" s="4"/>
      <c r="J517" s="4"/>
      <c r="K517" s="4"/>
      <c r="L517" s="4"/>
      <c r="M517" s="4"/>
      <c r="N517" s="4"/>
      <c r="O517" s="4"/>
    </row>
    <row r="518" spans="2:15" ht="16.8" x14ac:dyDescent="0.25">
      <c r="B518" s="5"/>
      <c r="C518" s="5"/>
      <c r="D518" s="4"/>
      <c r="E518" s="5"/>
      <c r="F518" s="4"/>
      <c r="G518" s="4"/>
      <c r="H518" s="4"/>
      <c r="I518" s="4"/>
      <c r="J518" s="4"/>
      <c r="K518" s="4"/>
      <c r="L518" s="4"/>
      <c r="M518" s="4"/>
      <c r="N518" s="4"/>
      <c r="O518" s="4"/>
    </row>
    <row r="519" spans="2:15" ht="16.8" x14ac:dyDescent="0.25">
      <c r="B519" s="5"/>
      <c r="C519" s="5"/>
      <c r="D519" s="4"/>
      <c r="E519" s="5"/>
      <c r="F519" s="4"/>
      <c r="G519" s="4"/>
      <c r="H519" s="4"/>
      <c r="I519" s="4"/>
      <c r="J519" s="4"/>
      <c r="K519" s="4"/>
      <c r="L519" s="4"/>
      <c r="M519" s="4"/>
      <c r="N519" s="4"/>
      <c r="O519" s="4"/>
    </row>
    <row r="520" spans="2:15" ht="16.8" x14ac:dyDescent="0.25">
      <c r="B520" s="5"/>
      <c r="C520" s="5"/>
      <c r="D520" s="4"/>
      <c r="E520" s="5"/>
      <c r="F520" s="4"/>
      <c r="G520" s="4"/>
      <c r="H520" s="4"/>
      <c r="I520" s="4"/>
      <c r="J520" s="4"/>
      <c r="K520" s="4"/>
      <c r="L520" s="4"/>
      <c r="M520" s="4"/>
      <c r="N520" s="4"/>
      <c r="O520" s="4"/>
    </row>
    <row r="521" spans="2:15" ht="16.8" x14ac:dyDescent="0.25">
      <c r="B521" s="5"/>
      <c r="C521" s="5"/>
      <c r="D521" s="4"/>
      <c r="E521" s="5"/>
      <c r="F521" s="4"/>
      <c r="G521" s="4"/>
      <c r="H521" s="4"/>
      <c r="I521" s="4"/>
      <c r="J521" s="4"/>
      <c r="K521" s="4"/>
      <c r="L521" s="4"/>
      <c r="M521" s="4"/>
      <c r="N521" s="4"/>
      <c r="O521" s="4"/>
    </row>
    <row r="522" spans="2:15" ht="16.8" x14ac:dyDescent="0.25">
      <c r="B522" s="5"/>
      <c r="C522" s="5"/>
      <c r="D522" s="4"/>
      <c r="E522" s="5"/>
      <c r="F522" s="4"/>
      <c r="G522" s="4"/>
      <c r="H522" s="4"/>
      <c r="I522" s="4"/>
      <c r="J522" s="4"/>
      <c r="K522" s="4"/>
      <c r="L522" s="4"/>
      <c r="M522" s="4"/>
      <c r="N522" s="4"/>
      <c r="O522" s="4"/>
    </row>
    <row r="523" spans="2:15" ht="16.8" x14ac:dyDescent="0.25">
      <c r="B523" s="5"/>
      <c r="C523" s="5"/>
      <c r="D523" s="4"/>
      <c r="E523" s="5"/>
      <c r="F523" s="4"/>
      <c r="G523" s="4"/>
      <c r="H523" s="4"/>
      <c r="I523" s="4"/>
      <c r="J523" s="4"/>
      <c r="K523" s="4"/>
      <c r="L523" s="4"/>
      <c r="M523" s="4"/>
      <c r="N523" s="4"/>
      <c r="O523" s="4"/>
    </row>
    <row r="524" spans="2:15" ht="16.8" x14ac:dyDescent="0.25">
      <c r="B524" s="5"/>
      <c r="C524" s="5"/>
      <c r="D524" s="4"/>
      <c r="E524" s="5"/>
      <c r="F524" s="4"/>
      <c r="G524" s="4"/>
      <c r="H524" s="4"/>
      <c r="I524" s="4"/>
      <c r="J524" s="4"/>
      <c r="K524" s="4"/>
      <c r="L524" s="4"/>
      <c r="M524" s="4"/>
      <c r="N524" s="4"/>
      <c r="O524" s="4"/>
    </row>
    <row r="525" spans="2:15" ht="16.8" x14ac:dyDescent="0.25">
      <c r="B525" s="5"/>
      <c r="C525" s="5"/>
      <c r="D525" s="4"/>
      <c r="E525" s="5"/>
      <c r="F525" s="4"/>
      <c r="G525" s="4"/>
      <c r="H525" s="4"/>
      <c r="I525" s="4"/>
      <c r="J525" s="4"/>
      <c r="K525" s="4"/>
      <c r="L525" s="4"/>
      <c r="M525" s="4"/>
      <c r="N525" s="4"/>
      <c r="O525" s="4"/>
    </row>
    <row r="526" spans="2:15" ht="16.8" x14ac:dyDescent="0.25">
      <c r="B526" s="5"/>
      <c r="C526" s="5"/>
      <c r="D526" s="4"/>
      <c r="E526" s="5"/>
      <c r="F526" s="4"/>
      <c r="G526" s="4"/>
      <c r="H526" s="4"/>
      <c r="I526" s="4"/>
      <c r="J526" s="4"/>
      <c r="K526" s="4"/>
      <c r="L526" s="4"/>
      <c r="M526" s="4"/>
      <c r="N526" s="4"/>
      <c r="O526" s="4"/>
    </row>
    <row r="527" spans="2:15" ht="16.8" x14ac:dyDescent="0.25">
      <c r="B527" s="5"/>
      <c r="C527" s="5"/>
      <c r="D527" s="4"/>
      <c r="E527" s="5"/>
      <c r="F527" s="4"/>
      <c r="G527" s="4"/>
      <c r="H527" s="4"/>
      <c r="I527" s="4"/>
      <c r="J527" s="4"/>
      <c r="K527" s="4"/>
      <c r="L527" s="4"/>
      <c r="M527" s="4"/>
      <c r="N527" s="4"/>
      <c r="O527" s="4"/>
    </row>
    <row r="528" spans="2:15" ht="16.8" x14ac:dyDescent="0.25">
      <c r="B528" s="5"/>
      <c r="C528" s="5"/>
      <c r="D528" s="4"/>
      <c r="E528" s="5"/>
      <c r="F528" s="4"/>
      <c r="G528" s="4"/>
      <c r="H528" s="4"/>
      <c r="I528" s="4"/>
      <c r="J528" s="4"/>
      <c r="K528" s="4"/>
      <c r="L528" s="4"/>
      <c r="M528" s="4"/>
      <c r="N528" s="4"/>
      <c r="O528" s="4"/>
    </row>
    <row r="529" spans="2:15" ht="16.8" x14ac:dyDescent="0.25">
      <c r="B529" s="5"/>
      <c r="C529" s="5"/>
      <c r="D529" s="4"/>
      <c r="E529" s="5"/>
      <c r="F529" s="4"/>
      <c r="G529" s="4"/>
      <c r="H529" s="4"/>
      <c r="I529" s="4"/>
      <c r="J529" s="4"/>
      <c r="K529" s="4"/>
      <c r="L529" s="4"/>
      <c r="M529" s="4"/>
      <c r="N529" s="4"/>
      <c r="O529" s="4"/>
    </row>
    <row r="530" spans="2:15" ht="16.8" x14ac:dyDescent="0.25">
      <c r="B530" s="5"/>
      <c r="C530" s="5"/>
      <c r="D530" s="4"/>
      <c r="E530" s="5"/>
      <c r="F530" s="4"/>
      <c r="G530" s="4"/>
      <c r="H530" s="4"/>
      <c r="I530" s="4"/>
      <c r="J530" s="4"/>
      <c r="K530" s="4"/>
      <c r="L530" s="4"/>
      <c r="M530" s="4"/>
      <c r="N530" s="4"/>
      <c r="O530" s="4"/>
    </row>
    <row r="531" spans="2:15" ht="16.8" x14ac:dyDescent="0.25">
      <c r="B531" s="5"/>
      <c r="C531" s="5"/>
      <c r="D531" s="4"/>
      <c r="E531" s="5"/>
      <c r="F531" s="4"/>
      <c r="G531" s="4"/>
      <c r="H531" s="4"/>
      <c r="I531" s="4"/>
      <c r="J531" s="4"/>
      <c r="K531" s="4"/>
      <c r="L531" s="4"/>
      <c r="M531" s="4"/>
      <c r="N531" s="4"/>
      <c r="O531" s="4"/>
    </row>
    <row r="532" spans="2:15" ht="16.8" x14ac:dyDescent="0.25">
      <c r="B532" s="5"/>
      <c r="C532" s="5"/>
      <c r="D532" s="4"/>
      <c r="E532" s="5"/>
      <c r="F532" s="4"/>
      <c r="G532" s="4"/>
      <c r="H532" s="4"/>
      <c r="I532" s="4"/>
      <c r="J532" s="4"/>
      <c r="K532" s="4"/>
      <c r="L532" s="4"/>
      <c r="M532" s="4"/>
      <c r="N532" s="4"/>
      <c r="O532" s="4"/>
    </row>
    <row r="533" spans="2:15" ht="16.8" x14ac:dyDescent="0.25">
      <c r="B533" s="5"/>
      <c r="C533" s="5"/>
      <c r="D533" s="4"/>
      <c r="E533" s="5"/>
      <c r="F533" s="4"/>
      <c r="G533" s="4"/>
      <c r="H533" s="4"/>
      <c r="I533" s="4"/>
      <c r="J533" s="4"/>
      <c r="K533" s="4"/>
      <c r="L533" s="4"/>
      <c r="M533" s="4"/>
      <c r="N533" s="4"/>
      <c r="O533" s="4"/>
    </row>
    <row r="534" spans="2:15" ht="16.8" x14ac:dyDescent="0.25">
      <c r="B534" s="5"/>
      <c r="C534" s="5"/>
      <c r="D534" s="4"/>
      <c r="E534" s="5"/>
      <c r="F534" s="4"/>
      <c r="G534" s="4"/>
      <c r="H534" s="4"/>
      <c r="I534" s="4"/>
      <c r="J534" s="4"/>
      <c r="K534" s="4"/>
      <c r="L534" s="4"/>
      <c r="M534" s="4"/>
      <c r="N534" s="4"/>
      <c r="O534" s="4"/>
    </row>
    <row r="535" spans="2:15" ht="16.8" x14ac:dyDescent="0.25">
      <c r="B535" s="5"/>
      <c r="C535" s="5"/>
      <c r="D535" s="4"/>
      <c r="E535" s="5"/>
      <c r="F535" s="4"/>
      <c r="G535" s="4"/>
      <c r="H535" s="4"/>
      <c r="I535" s="4"/>
      <c r="J535" s="4"/>
      <c r="K535" s="4"/>
      <c r="L535" s="4"/>
      <c r="M535" s="4"/>
      <c r="N535" s="4"/>
      <c r="O535" s="4"/>
    </row>
    <row r="536" spans="2:15" ht="16.8" x14ac:dyDescent="0.25">
      <c r="B536" s="5"/>
      <c r="C536" s="5"/>
      <c r="D536" s="4"/>
      <c r="E536" s="5"/>
      <c r="F536" s="4"/>
      <c r="G536" s="4"/>
      <c r="H536" s="4"/>
      <c r="I536" s="4"/>
      <c r="J536" s="4"/>
      <c r="K536" s="4"/>
      <c r="L536" s="4"/>
      <c r="M536" s="4"/>
      <c r="N536" s="4"/>
      <c r="O536" s="4"/>
    </row>
    <row r="537" spans="2:15" ht="16.8" x14ac:dyDescent="0.25">
      <c r="B537" s="5"/>
      <c r="C537" s="5"/>
      <c r="D537" s="4"/>
      <c r="E537" s="5"/>
      <c r="F537" s="4"/>
      <c r="G537" s="4"/>
      <c r="H537" s="4"/>
      <c r="I537" s="4"/>
      <c r="J537" s="4"/>
      <c r="K537" s="4"/>
      <c r="L537" s="4"/>
      <c r="M537" s="4"/>
      <c r="N537" s="4"/>
      <c r="O537" s="4"/>
    </row>
    <row r="538" spans="2:15" ht="16.8" x14ac:dyDescent="0.25">
      <c r="B538" s="5"/>
      <c r="C538" s="5"/>
      <c r="D538" s="4"/>
      <c r="E538" s="5"/>
      <c r="F538" s="4"/>
      <c r="G538" s="4"/>
      <c r="H538" s="4"/>
      <c r="I538" s="4"/>
      <c r="J538" s="4"/>
      <c r="K538" s="4"/>
      <c r="L538" s="4"/>
      <c r="M538" s="4"/>
      <c r="N538" s="4"/>
      <c r="O538" s="4"/>
    </row>
    <row r="539" spans="2:15" ht="16.8" x14ac:dyDescent="0.25">
      <c r="B539" s="5"/>
      <c r="C539" s="5"/>
      <c r="D539" s="4"/>
      <c r="E539" s="5"/>
      <c r="F539" s="4"/>
      <c r="G539" s="4"/>
      <c r="H539" s="4"/>
      <c r="I539" s="4"/>
      <c r="J539" s="4"/>
      <c r="K539" s="4"/>
      <c r="L539" s="4"/>
      <c r="M539" s="4"/>
      <c r="N539" s="4"/>
      <c r="O539" s="4"/>
    </row>
    <row r="540" spans="2:15" ht="16.8" x14ac:dyDescent="0.25">
      <c r="B540" s="5"/>
      <c r="C540" s="5"/>
      <c r="D540" s="4"/>
      <c r="E540" s="5"/>
      <c r="F540" s="4"/>
      <c r="G540" s="4"/>
      <c r="H540" s="4"/>
      <c r="I540" s="4"/>
      <c r="J540" s="4"/>
      <c r="K540" s="4"/>
      <c r="L540" s="4"/>
      <c r="M540" s="4"/>
      <c r="N540" s="4"/>
      <c r="O540" s="4"/>
    </row>
    <row r="541" spans="2:15" ht="16.8" x14ac:dyDescent="0.25">
      <c r="B541" s="5"/>
      <c r="C541" s="5"/>
      <c r="D541" s="4"/>
      <c r="E541" s="5"/>
      <c r="F541" s="4"/>
      <c r="G541" s="4"/>
      <c r="H541" s="4"/>
      <c r="I541" s="4"/>
      <c r="J541" s="4"/>
      <c r="K541" s="4"/>
      <c r="L541" s="4"/>
      <c r="M541" s="4"/>
      <c r="N541" s="4"/>
      <c r="O541" s="4"/>
    </row>
    <row r="542" spans="2:15" ht="16.8" x14ac:dyDescent="0.25">
      <c r="B542" s="5"/>
      <c r="C542" s="5"/>
      <c r="D542" s="4"/>
      <c r="E542" s="5"/>
      <c r="F542" s="4"/>
      <c r="G542" s="4"/>
      <c r="H542" s="4"/>
      <c r="I542" s="4"/>
      <c r="J542" s="4"/>
      <c r="K542" s="4"/>
      <c r="L542" s="4"/>
      <c r="M542" s="4"/>
      <c r="N542" s="4"/>
      <c r="O542" s="4"/>
    </row>
  </sheetData>
  <mergeCells count="40">
    <mergeCell ref="B7:B8"/>
    <mergeCell ref="G8:H8"/>
    <mergeCell ref="G10:H10"/>
    <mergeCell ref="G12:H12"/>
    <mergeCell ref="G13:H13"/>
    <mergeCell ref="G11:H11"/>
    <mergeCell ref="G14:H14"/>
    <mergeCell ref="B22:D22"/>
    <mergeCell ref="E22:L22"/>
    <mergeCell ref="B21:D21"/>
    <mergeCell ref="E21:L21"/>
    <mergeCell ref="G15:H15"/>
    <mergeCell ref="G16:H16"/>
    <mergeCell ref="G17:H17"/>
    <mergeCell ref="I15:J15"/>
    <mergeCell ref="I16:J16"/>
    <mergeCell ref="I17:J17"/>
    <mergeCell ref="I14:J14"/>
    <mergeCell ref="K7:K8"/>
    <mergeCell ref="L7:L8"/>
    <mergeCell ref="B1:L1"/>
    <mergeCell ref="B2:F2"/>
    <mergeCell ref="G2:L2"/>
    <mergeCell ref="B3:F3"/>
    <mergeCell ref="G3:L3"/>
    <mergeCell ref="B4:F4"/>
    <mergeCell ref="G4:L4"/>
    <mergeCell ref="B5:F5"/>
    <mergeCell ref="G5:L5"/>
    <mergeCell ref="B6:F6"/>
    <mergeCell ref="G6:L6"/>
    <mergeCell ref="D7:D8"/>
    <mergeCell ref="C7:C8"/>
    <mergeCell ref="E7:J7"/>
    <mergeCell ref="I8:J8"/>
    <mergeCell ref="I9:J9"/>
    <mergeCell ref="I10:J10"/>
    <mergeCell ref="I12:J12"/>
    <mergeCell ref="I13:J13"/>
    <mergeCell ref="I11:J11"/>
  </mergeCells>
  <pageMargins left="0.70866141732283472" right="0.70866141732283472" top="0.74803149606299213" bottom="0.74803149606299213" header="0.31496062992125984" footer="0.31496062992125984"/>
  <pageSetup paperSize="9" orientation="portrait" r:id="rId1"/>
  <headerFooter>
    <oddFooter>&amp;Lامضاء پیمانکار:&amp;Cامضاء کارفرما:&amp;Rامضاء مشاور:</oddFooter>
  </headerFooter>
  <ignoredErrors>
    <ignoredError sqref="L18"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2"/>
  <sheetViews>
    <sheetView rightToLeft="1" topLeftCell="A4" workbookViewId="0">
      <pane xSplit="11" ySplit="8" topLeftCell="L32" activePane="bottomRight" state="frozen"/>
      <selection activeCell="A4" sqref="A4"/>
      <selection pane="topRight" activeCell="L4" sqref="L4"/>
      <selection pane="bottomLeft" activeCell="A9" sqref="A9"/>
      <selection pane="bottomRight" activeCell="M42" sqref="M42"/>
    </sheetView>
  </sheetViews>
  <sheetFormatPr defaultColWidth="9" defaultRowHeight="13.8" x14ac:dyDescent="0.25"/>
  <cols>
    <col min="1" max="1" width="7" style="53" customWidth="1"/>
    <col min="2" max="2" width="5.8984375" style="53" customWidth="1"/>
    <col min="3" max="3" width="20.8984375" style="53" customWidth="1"/>
    <col min="4" max="4" width="9.765625E-2" style="53" customWidth="1"/>
    <col min="5" max="5" width="5" style="53" customWidth="1"/>
    <col min="6" max="6" width="5.3984375" style="53" customWidth="1"/>
    <col min="7" max="7" width="9" style="53" hidden="1" customWidth="1"/>
    <col min="8" max="8" width="5.09765625" style="53" customWidth="1"/>
    <col min="9" max="9" width="9" style="53" hidden="1" customWidth="1"/>
    <col min="10" max="10" width="13" style="53" customWidth="1"/>
    <col min="11" max="11" width="13.59765625" style="53" customWidth="1"/>
    <col min="12" max="16384" width="9" style="53"/>
  </cols>
  <sheetData>
    <row r="1" spans="1:13" ht="17.399999999999999" thickBot="1" x14ac:dyDescent="0.55000000000000004">
      <c r="A1" s="231" t="s">
        <v>160</v>
      </c>
      <c r="B1" s="232"/>
      <c r="C1" s="232"/>
      <c r="D1" s="232"/>
      <c r="E1" s="232"/>
      <c r="F1" s="232"/>
      <c r="G1" s="232"/>
      <c r="H1" s="232"/>
      <c r="I1" s="232"/>
      <c r="J1" s="232"/>
      <c r="K1" s="233"/>
      <c r="L1" s="52"/>
      <c r="M1" s="52"/>
    </row>
    <row r="2" spans="1:13" ht="17.399999999999999" thickBot="1" x14ac:dyDescent="0.55000000000000004">
      <c r="A2" s="234" t="s">
        <v>205</v>
      </c>
      <c r="B2" s="235"/>
      <c r="C2" s="235"/>
      <c r="D2" s="235"/>
      <c r="E2" s="236"/>
      <c r="F2" s="234" t="s">
        <v>143</v>
      </c>
      <c r="G2" s="235"/>
      <c r="H2" s="235"/>
      <c r="I2" s="235"/>
      <c r="J2" s="235"/>
      <c r="K2" s="236"/>
      <c r="L2" s="52"/>
      <c r="M2" s="52"/>
    </row>
    <row r="3" spans="1:13" ht="17.399999999999999" thickBot="1" x14ac:dyDescent="0.55000000000000004">
      <c r="A3" s="234" t="s">
        <v>141</v>
      </c>
      <c r="B3" s="235"/>
      <c r="C3" s="235"/>
      <c r="D3" s="235"/>
      <c r="E3" s="236"/>
      <c r="F3" s="234" t="s">
        <v>161</v>
      </c>
      <c r="G3" s="235"/>
      <c r="H3" s="235"/>
      <c r="I3" s="235"/>
      <c r="J3" s="235"/>
      <c r="K3" s="236"/>
      <c r="L3" s="52"/>
      <c r="M3" s="52"/>
    </row>
    <row r="4" spans="1:13" ht="17.399999999999999" thickBot="1" x14ac:dyDescent="0.55000000000000004">
      <c r="A4" s="200" t="s">
        <v>160</v>
      </c>
      <c r="B4" s="172"/>
      <c r="C4" s="172"/>
      <c r="D4" s="172"/>
      <c r="E4" s="172"/>
      <c r="F4" s="172"/>
      <c r="G4" s="172"/>
      <c r="H4" s="172"/>
      <c r="I4" s="172"/>
      <c r="J4" s="172"/>
      <c r="K4" s="173"/>
      <c r="L4" s="52"/>
      <c r="M4" s="52"/>
    </row>
    <row r="5" spans="1:13" ht="17.399999999999999" thickBot="1" x14ac:dyDescent="0.55000000000000004">
      <c r="A5" s="201" t="s">
        <v>211</v>
      </c>
      <c r="B5" s="202"/>
      <c r="C5" s="202"/>
      <c r="D5" s="202"/>
      <c r="E5" s="203"/>
      <c r="F5" s="201" t="s">
        <v>143</v>
      </c>
      <c r="G5" s="202"/>
      <c r="H5" s="202"/>
      <c r="I5" s="202"/>
      <c r="J5" s="202"/>
      <c r="K5" s="203"/>
      <c r="L5" s="52"/>
      <c r="M5" s="52"/>
    </row>
    <row r="6" spans="1:13" ht="17.399999999999999" thickBot="1" x14ac:dyDescent="0.55000000000000004">
      <c r="A6" s="201" t="s">
        <v>141</v>
      </c>
      <c r="B6" s="202"/>
      <c r="C6" s="202"/>
      <c r="D6" s="202"/>
      <c r="E6" s="203"/>
      <c r="F6" s="201" t="s">
        <v>161</v>
      </c>
      <c r="G6" s="202"/>
      <c r="H6" s="202"/>
      <c r="I6" s="202"/>
      <c r="J6" s="202"/>
      <c r="K6" s="203"/>
      <c r="L6" s="52"/>
      <c r="M6" s="52"/>
    </row>
    <row r="7" spans="1:13" ht="17.399999999999999" thickBot="1" x14ac:dyDescent="0.55000000000000004">
      <c r="A7" s="228" t="s">
        <v>209</v>
      </c>
      <c r="B7" s="229"/>
      <c r="C7" s="229"/>
      <c r="D7" s="229"/>
      <c r="E7" s="230"/>
      <c r="F7" s="228" t="s">
        <v>145</v>
      </c>
      <c r="G7" s="229"/>
      <c r="H7" s="229"/>
      <c r="I7" s="229"/>
      <c r="J7" s="229"/>
      <c r="K7" s="230"/>
      <c r="L7" s="52"/>
      <c r="M7" s="52"/>
    </row>
    <row r="8" spans="1:13" ht="17.399999999999999" thickBot="1" x14ac:dyDescent="0.55000000000000004">
      <c r="A8" s="228" t="s">
        <v>149</v>
      </c>
      <c r="B8" s="229"/>
      <c r="C8" s="229"/>
      <c r="D8" s="229"/>
      <c r="E8" s="230"/>
      <c r="F8" s="228" t="s">
        <v>210</v>
      </c>
      <c r="G8" s="229"/>
      <c r="H8" s="229"/>
      <c r="I8" s="229"/>
      <c r="J8" s="229"/>
      <c r="K8" s="230"/>
      <c r="L8" s="52"/>
      <c r="M8" s="52"/>
    </row>
    <row r="9" spans="1:13" ht="17.399999999999999" thickBot="1" x14ac:dyDescent="0.55000000000000004">
      <c r="A9" s="228" t="s">
        <v>142</v>
      </c>
      <c r="B9" s="229"/>
      <c r="C9" s="229"/>
      <c r="D9" s="229"/>
      <c r="E9" s="230"/>
      <c r="F9" s="228" t="s">
        <v>148</v>
      </c>
      <c r="G9" s="229"/>
      <c r="H9" s="229"/>
      <c r="I9" s="229"/>
      <c r="J9" s="229"/>
      <c r="K9" s="230"/>
      <c r="L9" s="52"/>
      <c r="M9" s="52"/>
    </row>
    <row r="10" spans="1:13" ht="17.399999999999999" thickBot="1" x14ac:dyDescent="0.55000000000000004">
      <c r="A10" s="240" t="s">
        <v>158</v>
      </c>
      <c r="B10" s="240" t="s">
        <v>107</v>
      </c>
      <c r="C10" s="240" t="s">
        <v>53</v>
      </c>
      <c r="D10" s="242" t="s">
        <v>150</v>
      </c>
      <c r="E10" s="243"/>
      <c r="F10" s="243"/>
      <c r="G10" s="243"/>
      <c r="H10" s="243"/>
      <c r="I10" s="244"/>
      <c r="J10" s="240" t="s">
        <v>159</v>
      </c>
      <c r="K10" s="240" t="s">
        <v>151</v>
      </c>
      <c r="L10" s="52"/>
      <c r="M10" s="52"/>
    </row>
    <row r="11" spans="1:13" ht="17.399999999999999" thickBot="1" x14ac:dyDescent="0.55000000000000004">
      <c r="A11" s="241"/>
      <c r="B11" s="241"/>
      <c r="C11" s="241"/>
      <c r="D11" s="109"/>
      <c r="E11" s="109" t="s">
        <v>152</v>
      </c>
      <c r="F11" s="242" t="s">
        <v>153</v>
      </c>
      <c r="G11" s="244"/>
      <c r="H11" s="242" t="s">
        <v>165</v>
      </c>
      <c r="I11" s="244"/>
      <c r="J11" s="241"/>
      <c r="K11" s="241"/>
      <c r="L11" s="52"/>
      <c r="M11" s="52"/>
    </row>
    <row r="12" spans="1:13" ht="17.399999999999999" thickBot="1" x14ac:dyDescent="0.55000000000000004">
      <c r="A12" s="110">
        <v>1</v>
      </c>
      <c r="B12" s="110">
        <v>1</v>
      </c>
      <c r="C12" s="111" t="s">
        <v>154</v>
      </c>
      <c r="D12" s="112"/>
      <c r="E12" s="112">
        <v>1.3</v>
      </c>
      <c r="F12" s="245">
        <v>1.04</v>
      </c>
      <c r="G12" s="246"/>
      <c r="H12" s="113">
        <v>1.01</v>
      </c>
      <c r="I12" s="114"/>
      <c r="J12" s="110">
        <f>'خلاصه مالی'!K8</f>
        <v>0</v>
      </c>
      <c r="K12" s="110">
        <f>J12*H12*F12*E12</f>
        <v>0</v>
      </c>
      <c r="L12" s="52"/>
      <c r="M12" s="52"/>
    </row>
    <row r="13" spans="1:13" ht="17.399999999999999" thickBot="1" x14ac:dyDescent="0.55000000000000004">
      <c r="A13" s="110">
        <v>2</v>
      </c>
      <c r="B13" s="110">
        <v>2</v>
      </c>
      <c r="C13" s="111" t="s">
        <v>55</v>
      </c>
      <c r="D13" s="112"/>
      <c r="E13" s="112">
        <v>1.3</v>
      </c>
      <c r="F13" s="245">
        <v>1.04</v>
      </c>
      <c r="G13" s="246"/>
      <c r="H13" s="226">
        <v>1.01</v>
      </c>
      <c r="I13" s="227"/>
      <c r="J13" s="110">
        <f>'خلاصه مالی'!K9</f>
        <v>204569312</v>
      </c>
      <c r="K13" s="110">
        <f t="shared" ref="K13:K40" si="0">J13*H13*F13*E13</f>
        <v>279343486.92224002</v>
      </c>
      <c r="L13" s="52"/>
      <c r="M13" s="52"/>
    </row>
    <row r="14" spans="1:13" ht="17.399999999999999" thickBot="1" x14ac:dyDescent="0.55000000000000004">
      <c r="A14" s="110">
        <v>3</v>
      </c>
      <c r="B14" s="110">
        <v>3</v>
      </c>
      <c r="C14" s="111" t="s">
        <v>56</v>
      </c>
      <c r="D14" s="112"/>
      <c r="E14" s="112">
        <v>1.3</v>
      </c>
      <c r="F14" s="245">
        <v>1.04</v>
      </c>
      <c r="G14" s="246"/>
      <c r="H14" s="226">
        <v>1.01</v>
      </c>
      <c r="I14" s="227"/>
      <c r="J14" s="110">
        <f>'خلاصه مالی'!K10</f>
        <v>156131978</v>
      </c>
      <c r="K14" s="110">
        <f t="shared" si="0"/>
        <v>213201338.59856004</v>
      </c>
      <c r="L14" s="52"/>
      <c r="M14" s="52"/>
    </row>
    <row r="15" spans="1:13" ht="17.399999999999999" thickBot="1" x14ac:dyDescent="0.55000000000000004">
      <c r="A15" s="110">
        <v>4</v>
      </c>
      <c r="B15" s="110">
        <v>4</v>
      </c>
      <c r="C15" s="111" t="s">
        <v>162</v>
      </c>
      <c r="D15" s="112"/>
      <c r="E15" s="112">
        <v>1.3</v>
      </c>
      <c r="F15" s="239">
        <v>1.04</v>
      </c>
      <c r="G15" s="239"/>
      <c r="H15" s="226">
        <v>1.01</v>
      </c>
      <c r="I15" s="227"/>
      <c r="J15" s="110">
        <f>'خلاصه مالی'!K11</f>
        <v>0</v>
      </c>
      <c r="K15" s="110">
        <f t="shared" si="0"/>
        <v>0</v>
      </c>
      <c r="L15" s="52"/>
      <c r="M15" s="52"/>
    </row>
    <row r="16" spans="1:13" ht="17.399999999999999" thickBot="1" x14ac:dyDescent="0.55000000000000004">
      <c r="A16" s="110">
        <v>5</v>
      </c>
      <c r="B16" s="110">
        <v>5</v>
      </c>
      <c r="C16" s="111" t="s">
        <v>163</v>
      </c>
      <c r="D16" s="112"/>
      <c r="E16" s="112">
        <v>1.3</v>
      </c>
      <c r="F16" s="239">
        <v>1.04</v>
      </c>
      <c r="G16" s="239"/>
      <c r="H16" s="226">
        <v>1.01</v>
      </c>
      <c r="I16" s="227"/>
      <c r="J16" s="110">
        <f>'خلاصه مالی'!K12</f>
        <v>0</v>
      </c>
      <c r="K16" s="110">
        <f t="shared" si="0"/>
        <v>0</v>
      </c>
      <c r="L16" s="52"/>
      <c r="M16" s="52"/>
    </row>
    <row r="17" spans="1:13" ht="17.399999999999999" thickBot="1" x14ac:dyDescent="0.55000000000000004">
      <c r="A17" s="110">
        <v>6</v>
      </c>
      <c r="B17" s="110">
        <v>6</v>
      </c>
      <c r="C17" s="111" t="s">
        <v>164</v>
      </c>
      <c r="D17" s="112"/>
      <c r="E17" s="112">
        <v>1.3</v>
      </c>
      <c r="F17" s="239">
        <v>1.04</v>
      </c>
      <c r="G17" s="239"/>
      <c r="H17" s="226">
        <v>1.01</v>
      </c>
      <c r="I17" s="227"/>
      <c r="J17" s="110">
        <f>'خلاصه مالی'!K13</f>
        <v>1226148420</v>
      </c>
      <c r="K17" s="110">
        <f t="shared" si="0"/>
        <v>1674330190.4784</v>
      </c>
      <c r="L17" s="52"/>
      <c r="M17" s="52"/>
    </row>
    <row r="18" spans="1:13" ht="17.399999999999999" thickBot="1" x14ac:dyDescent="0.55000000000000004">
      <c r="A18" s="110">
        <v>7</v>
      </c>
      <c r="B18" s="110">
        <v>7</v>
      </c>
      <c r="C18" s="111" t="s">
        <v>57</v>
      </c>
      <c r="D18" s="112"/>
      <c r="E18" s="112">
        <v>1.3</v>
      </c>
      <c r="F18" s="239">
        <v>1.04</v>
      </c>
      <c r="G18" s="239"/>
      <c r="H18" s="226">
        <v>1.01</v>
      </c>
      <c r="I18" s="227"/>
      <c r="J18" s="110">
        <f>'خلاصه مالی'!K14</f>
        <v>4536654103.9499998</v>
      </c>
      <c r="K18" s="110">
        <f t="shared" si="0"/>
        <v>6194891912.0258055</v>
      </c>
      <c r="L18" s="52"/>
      <c r="M18" s="52"/>
    </row>
    <row r="19" spans="1:13" ht="17.399999999999999" thickBot="1" x14ac:dyDescent="0.55000000000000004">
      <c r="A19" s="110">
        <v>8</v>
      </c>
      <c r="B19" s="110">
        <v>8</v>
      </c>
      <c r="C19" s="111" t="s">
        <v>58</v>
      </c>
      <c r="D19" s="112"/>
      <c r="E19" s="112">
        <v>1.3</v>
      </c>
      <c r="F19" s="239">
        <v>1.04</v>
      </c>
      <c r="G19" s="239"/>
      <c r="H19" s="226">
        <v>1.01</v>
      </c>
      <c r="I19" s="227"/>
      <c r="J19" s="110">
        <f>'خلاصه مالی'!K15</f>
        <v>2358958988</v>
      </c>
      <c r="K19" s="110">
        <f t="shared" si="0"/>
        <v>3221205677.2937603</v>
      </c>
      <c r="L19" s="52"/>
      <c r="M19" s="52"/>
    </row>
    <row r="20" spans="1:13" ht="17.399999999999999" thickBot="1" x14ac:dyDescent="0.55000000000000004">
      <c r="A20" s="110">
        <v>9</v>
      </c>
      <c r="B20" s="110">
        <v>9</v>
      </c>
      <c r="C20" s="111" t="s">
        <v>66</v>
      </c>
      <c r="D20" s="112"/>
      <c r="E20" s="112">
        <v>1.3</v>
      </c>
      <c r="F20" s="239">
        <v>1.04</v>
      </c>
      <c r="G20" s="239"/>
      <c r="H20" s="226">
        <v>1.01</v>
      </c>
      <c r="I20" s="227"/>
      <c r="J20" s="110">
        <f>'خلاصه مالی'!K16</f>
        <v>0</v>
      </c>
      <c r="K20" s="110">
        <f t="shared" si="0"/>
        <v>0</v>
      </c>
      <c r="L20" s="52"/>
      <c r="M20" s="52"/>
    </row>
    <row r="21" spans="1:13" ht="17.399999999999999" thickBot="1" x14ac:dyDescent="0.55000000000000004">
      <c r="A21" s="110">
        <v>10</v>
      </c>
      <c r="B21" s="110">
        <v>10</v>
      </c>
      <c r="C21" s="111" t="s">
        <v>169</v>
      </c>
      <c r="D21" s="112"/>
      <c r="E21" s="112">
        <v>1.3</v>
      </c>
      <c r="F21" s="239">
        <v>1.04</v>
      </c>
      <c r="G21" s="239"/>
      <c r="H21" s="226">
        <v>1.01</v>
      </c>
      <c r="I21" s="227"/>
      <c r="J21" s="110">
        <f>'خلاصه مالی'!K17</f>
        <v>1519589542.5</v>
      </c>
      <c r="K21" s="110">
        <f t="shared" si="0"/>
        <v>2075029912.0746</v>
      </c>
      <c r="L21" s="52"/>
      <c r="M21" s="52"/>
    </row>
    <row r="22" spans="1:13" ht="17.399999999999999" thickBot="1" x14ac:dyDescent="0.55000000000000004">
      <c r="A22" s="110">
        <v>11</v>
      </c>
      <c r="B22" s="110">
        <v>11</v>
      </c>
      <c r="C22" s="111" t="s">
        <v>170</v>
      </c>
      <c r="D22" s="112"/>
      <c r="E22" s="112">
        <v>1.3</v>
      </c>
      <c r="F22" s="239">
        <v>1.04</v>
      </c>
      <c r="G22" s="239"/>
      <c r="H22" s="226">
        <v>1.01</v>
      </c>
      <c r="I22" s="227"/>
      <c r="J22" s="110">
        <f>'خلاصه مالی'!K18</f>
        <v>1310021020</v>
      </c>
      <c r="K22" s="110">
        <f t="shared" si="0"/>
        <v>1788859903.2304001</v>
      </c>
      <c r="L22" s="52"/>
      <c r="M22" s="52"/>
    </row>
    <row r="23" spans="1:13" ht="17.399999999999999" thickBot="1" x14ac:dyDescent="0.55000000000000004">
      <c r="A23" s="110">
        <v>12</v>
      </c>
      <c r="B23" s="110">
        <v>12</v>
      </c>
      <c r="C23" s="111" t="s">
        <v>171</v>
      </c>
      <c r="D23" s="112"/>
      <c r="E23" s="112">
        <v>1.3</v>
      </c>
      <c r="F23" s="239">
        <v>1.04</v>
      </c>
      <c r="G23" s="239"/>
      <c r="H23" s="226">
        <v>1.01</v>
      </c>
      <c r="I23" s="227"/>
      <c r="J23" s="110">
        <f>'خلاصه مالی'!K19</f>
        <v>0</v>
      </c>
      <c r="K23" s="110">
        <f t="shared" si="0"/>
        <v>0</v>
      </c>
      <c r="L23" s="52"/>
      <c r="M23" s="52"/>
    </row>
    <row r="24" spans="1:13" ht="17.399999999999999" thickBot="1" x14ac:dyDescent="0.55000000000000004">
      <c r="A24" s="110">
        <v>13</v>
      </c>
      <c r="B24" s="110">
        <v>13</v>
      </c>
      <c r="C24" s="111" t="s">
        <v>59</v>
      </c>
      <c r="D24" s="112"/>
      <c r="E24" s="112">
        <v>1.3</v>
      </c>
      <c r="F24" s="239">
        <v>1.04</v>
      </c>
      <c r="G24" s="239"/>
      <c r="H24" s="226">
        <v>1.01</v>
      </c>
      <c r="I24" s="227"/>
      <c r="J24" s="110">
        <f>'خلاصه مالی'!K20</f>
        <v>280821860</v>
      </c>
      <c r="K24" s="110">
        <f t="shared" si="0"/>
        <v>383467866.26720005</v>
      </c>
      <c r="L24" s="52"/>
      <c r="M24" s="52"/>
    </row>
    <row r="25" spans="1:13" ht="17.399999999999999" thickBot="1" x14ac:dyDescent="0.55000000000000004">
      <c r="A25" s="110">
        <v>14</v>
      </c>
      <c r="B25" s="110">
        <v>14</v>
      </c>
      <c r="C25" s="111" t="s">
        <v>172</v>
      </c>
      <c r="D25" s="112"/>
      <c r="E25" s="112">
        <v>1.3</v>
      </c>
      <c r="F25" s="239">
        <v>1.04</v>
      </c>
      <c r="G25" s="239"/>
      <c r="H25" s="226">
        <v>1.01</v>
      </c>
      <c r="I25" s="227"/>
      <c r="J25" s="110">
        <f>'خلاصه مالی'!K21</f>
        <v>72288720</v>
      </c>
      <c r="K25" s="110">
        <f t="shared" si="0"/>
        <v>98711692.934400007</v>
      </c>
      <c r="L25" s="52"/>
      <c r="M25" s="52"/>
    </row>
    <row r="26" spans="1:13" ht="17.399999999999999" thickBot="1" x14ac:dyDescent="0.55000000000000004">
      <c r="A26" s="110">
        <v>15</v>
      </c>
      <c r="B26" s="110">
        <v>15</v>
      </c>
      <c r="C26" s="111" t="s">
        <v>9</v>
      </c>
      <c r="D26" s="112"/>
      <c r="E26" s="112">
        <v>1.3</v>
      </c>
      <c r="F26" s="239">
        <v>1.04</v>
      </c>
      <c r="G26" s="239"/>
      <c r="H26" s="226">
        <v>1.01</v>
      </c>
      <c r="I26" s="227"/>
      <c r="J26" s="110">
        <f>'خلاصه مالی'!K22</f>
        <v>0</v>
      </c>
      <c r="K26" s="110">
        <f t="shared" si="0"/>
        <v>0</v>
      </c>
      <c r="L26" s="52"/>
      <c r="M26" s="52"/>
    </row>
    <row r="27" spans="1:13" ht="17.399999999999999" thickBot="1" x14ac:dyDescent="0.55000000000000004">
      <c r="A27" s="110">
        <v>16</v>
      </c>
      <c r="B27" s="110">
        <v>16</v>
      </c>
      <c r="C27" s="111" t="s">
        <v>173</v>
      </c>
      <c r="D27" s="112"/>
      <c r="E27" s="112">
        <v>1.3</v>
      </c>
      <c r="F27" s="239">
        <v>1.04</v>
      </c>
      <c r="G27" s="239"/>
      <c r="H27" s="226">
        <v>1.01</v>
      </c>
      <c r="I27" s="227"/>
      <c r="J27" s="110">
        <f>'خلاصه مالی'!K23</f>
        <v>512045424.5</v>
      </c>
      <c r="K27" s="110">
        <f t="shared" si="0"/>
        <v>699208268.06324017</v>
      </c>
      <c r="L27" s="52"/>
      <c r="M27" s="52"/>
    </row>
    <row r="28" spans="1:13" ht="17.399999999999999" thickBot="1" x14ac:dyDescent="0.55000000000000004">
      <c r="A28" s="110">
        <v>17</v>
      </c>
      <c r="B28" s="110">
        <v>17</v>
      </c>
      <c r="C28" s="111" t="s">
        <v>174</v>
      </c>
      <c r="D28" s="112"/>
      <c r="E28" s="112">
        <v>1.3</v>
      </c>
      <c r="F28" s="239">
        <v>1.04</v>
      </c>
      <c r="G28" s="239"/>
      <c r="H28" s="226">
        <v>1.01</v>
      </c>
      <c r="I28" s="227"/>
      <c r="J28" s="110">
        <f>'خلاصه مالی'!K24</f>
        <v>295568816</v>
      </c>
      <c r="K28" s="110">
        <f t="shared" si="0"/>
        <v>403605129.62432009</v>
      </c>
      <c r="L28" s="52"/>
      <c r="M28" s="52"/>
    </row>
    <row r="29" spans="1:13" ht="17.399999999999999" thickBot="1" x14ac:dyDescent="0.55000000000000004">
      <c r="A29" s="110">
        <v>18</v>
      </c>
      <c r="B29" s="110">
        <v>18</v>
      </c>
      <c r="C29" s="111" t="s">
        <v>175</v>
      </c>
      <c r="D29" s="112"/>
      <c r="E29" s="112">
        <v>1.3</v>
      </c>
      <c r="F29" s="239">
        <v>1.04</v>
      </c>
      <c r="G29" s="239"/>
      <c r="H29" s="226">
        <v>1.01</v>
      </c>
      <c r="I29" s="227"/>
      <c r="J29" s="110">
        <f>'خلاصه مالی'!K25</f>
        <v>1428367255</v>
      </c>
      <c r="K29" s="110">
        <f t="shared" si="0"/>
        <v>1950464054.0476</v>
      </c>
      <c r="L29" s="52"/>
      <c r="M29" s="52"/>
    </row>
    <row r="30" spans="1:13" ht="17.399999999999999" thickBot="1" x14ac:dyDescent="0.55000000000000004">
      <c r="A30" s="110">
        <v>19</v>
      </c>
      <c r="B30" s="110">
        <v>19</v>
      </c>
      <c r="C30" s="111" t="s">
        <v>60</v>
      </c>
      <c r="D30" s="112"/>
      <c r="E30" s="112">
        <v>1.3</v>
      </c>
      <c r="F30" s="239">
        <v>1.04</v>
      </c>
      <c r="G30" s="239"/>
      <c r="H30" s="226">
        <v>1.01</v>
      </c>
      <c r="I30" s="227"/>
      <c r="J30" s="110">
        <f>'خلاصه مالی'!K26</f>
        <v>228661035</v>
      </c>
      <c r="K30" s="110">
        <f t="shared" si="0"/>
        <v>312241216.51320004</v>
      </c>
      <c r="L30" s="52"/>
      <c r="M30" s="52"/>
    </row>
    <row r="31" spans="1:13" ht="17.399999999999999" thickBot="1" x14ac:dyDescent="0.55000000000000004">
      <c r="A31" s="110">
        <v>20</v>
      </c>
      <c r="B31" s="110">
        <v>20</v>
      </c>
      <c r="C31" s="111" t="s">
        <v>61</v>
      </c>
      <c r="D31" s="112"/>
      <c r="E31" s="112">
        <v>1.3</v>
      </c>
      <c r="F31" s="239">
        <v>1.04</v>
      </c>
      <c r="G31" s="239"/>
      <c r="H31" s="226">
        <v>1.01</v>
      </c>
      <c r="I31" s="227"/>
      <c r="J31" s="110">
        <f>'خلاصه مالی'!K27</f>
        <v>1215118040</v>
      </c>
      <c r="K31" s="110">
        <f t="shared" si="0"/>
        <v>1659267985.9808002</v>
      </c>
      <c r="L31" s="52"/>
      <c r="M31" s="52"/>
    </row>
    <row r="32" spans="1:13" ht="17.399999999999999" thickBot="1" x14ac:dyDescent="0.55000000000000004">
      <c r="A32" s="110">
        <v>21</v>
      </c>
      <c r="B32" s="110">
        <v>21</v>
      </c>
      <c r="C32" s="111" t="s">
        <v>72</v>
      </c>
      <c r="D32" s="112"/>
      <c r="E32" s="112">
        <v>1.3</v>
      </c>
      <c r="F32" s="239">
        <v>1.04</v>
      </c>
      <c r="G32" s="239"/>
      <c r="H32" s="226">
        <v>1.01</v>
      </c>
      <c r="I32" s="227"/>
      <c r="J32" s="110">
        <f>'خلاصه مالی'!K28</f>
        <v>38380200</v>
      </c>
      <c r="K32" s="110">
        <f t="shared" si="0"/>
        <v>52408930.703999996</v>
      </c>
      <c r="L32" s="52"/>
      <c r="M32" s="52"/>
    </row>
    <row r="33" spans="1:13" ht="17.399999999999999" thickBot="1" x14ac:dyDescent="0.55000000000000004">
      <c r="A33" s="110">
        <v>22</v>
      </c>
      <c r="B33" s="110">
        <v>22</v>
      </c>
      <c r="C33" s="111" t="s">
        <v>176</v>
      </c>
      <c r="D33" s="112"/>
      <c r="E33" s="112">
        <v>1.3</v>
      </c>
      <c r="F33" s="239">
        <v>1.04</v>
      </c>
      <c r="G33" s="239"/>
      <c r="H33" s="226">
        <v>1.01</v>
      </c>
      <c r="I33" s="227"/>
      <c r="J33" s="110">
        <f>'خلاصه مالی'!K29</f>
        <v>2467746166</v>
      </c>
      <c r="K33" s="110">
        <f t="shared" si="0"/>
        <v>3369756744.5963202</v>
      </c>
      <c r="L33" s="52"/>
      <c r="M33" s="52"/>
    </row>
    <row r="34" spans="1:13" ht="17.399999999999999" thickBot="1" x14ac:dyDescent="0.55000000000000004">
      <c r="A34" s="110">
        <v>23</v>
      </c>
      <c r="B34" s="110">
        <v>23</v>
      </c>
      <c r="C34" s="111" t="s">
        <v>177</v>
      </c>
      <c r="D34" s="112"/>
      <c r="E34" s="112">
        <v>1.3</v>
      </c>
      <c r="F34" s="239">
        <v>1.04</v>
      </c>
      <c r="G34" s="239"/>
      <c r="H34" s="226">
        <v>1.01</v>
      </c>
      <c r="I34" s="227"/>
      <c r="J34" s="110">
        <f>'خلاصه مالی'!K30</f>
        <v>252109880</v>
      </c>
      <c r="K34" s="110">
        <f t="shared" si="0"/>
        <v>344261083.33760005</v>
      </c>
      <c r="L34" s="52"/>
      <c r="M34" s="52"/>
    </row>
    <row r="35" spans="1:13" ht="17.399999999999999" thickBot="1" x14ac:dyDescent="0.55000000000000004">
      <c r="A35" s="110">
        <v>24</v>
      </c>
      <c r="B35" s="110">
        <v>24</v>
      </c>
      <c r="C35" s="111" t="s">
        <v>62</v>
      </c>
      <c r="D35" s="112"/>
      <c r="E35" s="112">
        <v>1.3</v>
      </c>
      <c r="F35" s="239">
        <v>1.04</v>
      </c>
      <c r="G35" s="239"/>
      <c r="H35" s="226">
        <v>1.01</v>
      </c>
      <c r="I35" s="227"/>
      <c r="J35" s="110">
        <f>'خلاصه مالی'!K31</f>
        <v>468731000</v>
      </c>
      <c r="K35" s="110">
        <f t="shared" si="0"/>
        <v>640061555.12000012</v>
      </c>
      <c r="L35" s="52"/>
      <c r="M35" s="52"/>
    </row>
    <row r="36" spans="1:13" ht="17.399999999999999" thickBot="1" x14ac:dyDescent="0.55000000000000004">
      <c r="A36" s="110">
        <v>25</v>
      </c>
      <c r="B36" s="110">
        <v>25</v>
      </c>
      <c r="C36" s="111" t="s">
        <v>178</v>
      </c>
      <c r="D36" s="112"/>
      <c r="E36" s="112">
        <v>1.3</v>
      </c>
      <c r="F36" s="239">
        <v>1.04</v>
      </c>
      <c r="G36" s="239"/>
      <c r="H36" s="226">
        <v>1.01</v>
      </c>
      <c r="I36" s="227"/>
      <c r="J36" s="110">
        <f>'خلاصه مالی'!K32</f>
        <v>616812870</v>
      </c>
      <c r="K36" s="110">
        <f t="shared" si="0"/>
        <v>842270310.24240017</v>
      </c>
      <c r="L36" s="52"/>
      <c r="M36" s="52"/>
    </row>
    <row r="37" spans="1:13" ht="17.399999999999999" thickBot="1" x14ac:dyDescent="0.55000000000000004">
      <c r="A37" s="110">
        <v>26</v>
      </c>
      <c r="B37" s="110">
        <v>26</v>
      </c>
      <c r="C37" s="111" t="s">
        <v>179</v>
      </c>
      <c r="D37" s="112"/>
      <c r="E37" s="112">
        <v>1.3</v>
      </c>
      <c r="F37" s="239">
        <v>1.04</v>
      </c>
      <c r="G37" s="239"/>
      <c r="H37" s="226">
        <v>1.01</v>
      </c>
      <c r="I37" s="227"/>
      <c r="J37" s="110">
        <f>'خلاصه مالی'!K33</f>
        <v>0</v>
      </c>
      <c r="K37" s="110">
        <f t="shared" si="0"/>
        <v>0</v>
      </c>
      <c r="L37" s="52"/>
      <c r="M37" s="52"/>
    </row>
    <row r="38" spans="1:13" ht="17.399999999999999" thickBot="1" x14ac:dyDescent="0.55000000000000004">
      <c r="A38" s="110">
        <v>27</v>
      </c>
      <c r="B38" s="110">
        <v>27</v>
      </c>
      <c r="C38" s="111" t="s">
        <v>155</v>
      </c>
      <c r="D38" s="112"/>
      <c r="E38" s="112">
        <v>1.3</v>
      </c>
      <c r="F38" s="239">
        <v>1.04</v>
      </c>
      <c r="G38" s="239"/>
      <c r="H38" s="226">
        <v>1.01</v>
      </c>
      <c r="I38" s="227"/>
      <c r="J38" s="110">
        <f>'خلاصه مالی'!K34</f>
        <v>0</v>
      </c>
      <c r="K38" s="110">
        <f t="shared" si="0"/>
        <v>0</v>
      </c>
      <c r="L38" s="52"/>
      <c r="M38" s="52"/>
    </row>
    <row r="39" spans="1:13" ht="17.399999999999999" thickBot="1" x14ac:dyDescent="0.55000000000000004">
      <c r="A39" s="110">
        <v>28</v>
      </c>
      <c r="B39" s="110">
        <v>28</v>
      </c>
      <c r="C39" s="111" t="s">
        <v>180</v>
      </c>
      <c r="D39" s="112"/>
      <c r="E39" s="112">
        <v>1.3</v>
      </c>
      <c r="F39" s="239">
        <v>1.04</v>
      </c>
      <c r="G39" s="239"/>
      <c r="H39" s="226">
        <v>1.01</v>
      </c>
      <c r="I39" s="227"/>
      <c r="J39" s="110">
        <f>'خلاصه مالی'!K35</f>
        <v>727958488.5</v>
      </c>
      <c r="K39" s="110">
        <f t="shared" si="0"/>
        <v>994041875.21652007</v>
      </c>
      <c r="L39" s="52"/>
      <c r="M39" s="52"/>
    </row>
    <row r="40" spans="1:13" ht="17.399999999999999" thickBot="1" x14ac:dyDescent="0.55000000000000004">
      <c r="A40" s="110">
        <v>29</v>
      </c>
      <c r="B40" s="115">
        <v>29</v>
      </c>
      <c r="C40" s="116" t="s">
        <v>181</v>
      </c>
      <c r="D40" s="112"/>
      <c r="E40" s="112">
        <v>1.3</v>
      </c>
      <c r="F40" s="239">
        <v>1.04</v>
      </c>
      <c r="G40" s="239"/>
      <c r="H40" s="237">
        <v>1.01</v>
      </c>
      <c r="I40" s="238"/>
      <c r="J40" s="112">
        <f>'خلاصه مالی'!K36</f>
        <v>0</v>
      </c>
      <c r="K40" s="110">
        <f t="shared" si="0"/>
        <v>0</v>
      </c>
      <c r="L40" s="52"/>
      <c r="M40" s="52"/>
    </row>
    <row r="41" spans="1:13" ht="24" customHeight="1" thickBot="1" x14ac:dyDescent="0.55000000000000004">
      <c r="A41" s="228" t="s">
        <v>187</v>
      </c>
      <c r="B41" s="229"/>
      <c r="C41" s="230"/>
      <c r="D41" s="247">
        <f>SUM(J12:J40)</f>
        <v>19916683119.450001</v>
      </c>
      <c r="E41" s="248"/>
      <c r="F41" s="248"/>
      <c r="G41" s="248"/>
      <c r="H41" s="248"/>
      <c r="I41" s="248"/>
      <c r="J41" s="248"/>
      <c r="K41" s="249"/>
      <c r="L41" s="52"/>
      <c r="M41" s="52"/>
    </row>
    <row r="42" spans="1:13" ht="27" customHeight="1" thickBot="1" x14ac:dyDescent="0.55000000000000004">
      <c r="A42" s="228" t="s">
        <v>186</v>
      </c>
      <c r="B42" s="229"/>
      <c r="C42" s="230"/>
      <c r="D42" s="247">
        <f>SUM(K12:K40)</f>
        <v>27196629133.271366</v>
      </c>
      <c r="E42" s="248"/>
      <c r="F42" s="248"/>
      <c r="G42" s="248"/>
      <c r="H42" s="248"/>
      <c r="I42" s="248"/>
      <c r="J42" s="248"/>
      <c r="K42" s="249"/>
      <c r="L42" s="52"/>
      <c r="M42" s="52"/>
    </row>
  </sheetData>
  <mergeCells count="85">
    <mergeCell ref="J10:J11"/>
    <mergeCell ref="K10:K11"/>
    <mergeCell ref="A41:C41"/>
    <mergeCell ref="D41:K41"/>
    <mergeCell ref="D42:K42"/>
    <mergeCell ref="F39:G39"/>
    <mergeCell ref="F40:G40"/>
    <mergeCell ref="F30:G30"/>
    <mergeCell ref="F31:G31"/>
    <mergeCell ref="F32:G32"/>
    <mergeCell ref="F33:G33"/>
    <mergeCell ref="F34:G34"/>
    <mergeCell ref="F35:G35"/>
    <mergeCell ref="F24:G24"/>
    <mergeCell ref="F25:G25"/>
    <mergeCell ref="F26:G26"/>
    <mergeCell ref="F27:G27"/>
    <mergeCell ref="F28:G28"/>
    <mergeCell ref="F29:G29"/>
    <mergeCell ref="F18:G18"/>
    <mergeCell ref="F19:G19"/>
    <mergeCell ref="F20:G20"/>
    <mergeCell ref="F21:G21"/>
    <mergeCell ref="F22:G22"/>
    <mergeCell ref="F23:G23"/>
    <mergeCell ref="F12:G12"/>
    <mergeCell ref="F13:G13"/>
    <mergeCell ref="F14:G14"/>
    <mergeCell ref="F15:G15"/>
    <mergeCell ref="F16:G16"/>
    <mergeCell ref="F17:G17"/>
    <mergeCell ref="F7:K7"/>
    <mergeCell ref="A8:E8"/>
    <mergeCell ref="F8:K8"/>
    <mergeCell ref="A9:E9"/>
    <mergeCell ref="F9:K9"/>
    <mergeCell ref="A10:A11"/>
    <mergeCell ref="B10:B11"/>
    <mergeCell ref="C10:C11"/>
    <mergeCell ref="D10:I10"/>
    <mergeCell ref="F11:G11"/>
    <mergeCell ref="H17:I17"/>
    <mergeCell ref="H11:I11"/>
    <mergeCell ref="H13:I13"/>
    <mergeCell ref="H14:I14"/>
    <mergeCell ref="H15:I15"/>
    <mergeCell ref="A42:C42"/>
    <mergeCell ref="A1:K1"/>
    <mergeCell ref="A2:E2"/>
    <mergeCell ref="F2:K2"/>
    <mergeCell ref="A3:E3"/>
    <mergeCell ref="F3:K3"/>
    <mergeCell ref="A7:E7"/>
    <mergeCell ref="H35:I35"/>
    <mergeCell ref="H36:I36"/>
    <mergeCell ref="H37:I37"/>
    <mergeCell ref="H38:I38"/>
    <mergeCell ref="H39:I39"/>
    <mergeCell ref="H40:I40"/>
    <mergeCell ref="F36:G36"/>
    <mergeCell ref="F37:G37"/>
    <mergeCell ref="F38:G38"/>
    <mergeCell ref="H22:I22"/>
    <mergeCell ref="H34:I34"/>
    <mergeCell ref="H23:I23"/>
    <mergeCell ref="H24:I24"/>
    <mergeCell ref="H25:I25"/>
    <mergeCell ref="H26:I26"/>
    <mergeCell ref="H27:I27"/>
    <mergeCell ref="H28:I28"/>
    <mergeCell ref="H29:I29"/>
    <mergeCell ref="H30:I30"/>
    <mergeCell ref="H31:I31"/>
    <mergeCell ref="H32:I32"/>
    <mergeCell ref="H33:I33"/>
    <mergeCell ref="H16:I16"/>
    <mergeCell ref="H18:I18"/>
    <mergeCell ref="H19:I19"/>
    <mergeCell ref="H20:I20"/>
    <mergeCell ref="H21:I21"/>
    <mergeCell ref="A4:K4"/>
    <mergeCell ref="A5:E5"/>
    <mergeCell ref="F5:K5"/>
    <mergeCell ref="A6:E6"/>
    <mergeCell ref="F6:K6"/>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ignoredErrors>
    <ignoredError sqref="E13:J35 E37:J38 E36:J36"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rightToLeft="1" workbookViewId="0">
      <selection activeCell="O4" sqref="O4"/>
    </sheetView>
  </sheetViews>
  <sheetFormatPr defaultColWidth="9.296875" defaultRowHeight="18.600000000000001" x14ac:dyDescent="0.25"/>
  <cols>
    <col min="1" max="1" width="9.296875" style="9"/>
    <col min="2" max="2" width="12.69921875" style="9" customWidth="1"/>
    <col min="3" max="3" width="5.296875" style="9" customWidth="1"/>
    <col min="4" max="4" width="4.09765625" style="9" hidden="1" customWidth="1"/>
    <col min="5" max="5" width="1.296875" style="9" hidden="1" customWidth="1"/>
    <col min="6" max="6" width="12.69921875" style="9" customWidth="1"/>
    <col min="7" max="7" width="8.296875" style="9" customWidth="1"/>
    <col min="8" max="8" width="4.8984375" style="9" customWidth="1"/>
    <col min="9" max="10" width="12.69921875" style="9" customWidth="1"/>
    <col min="11" max="11" width="9.296875" style="9"/>
    <col min="12" max="12" width="7.8984375" style="9" customWidth="1"/>
    <col min="13" max="13" width="9.296875" style="9"/>
    <col min="14" max="14" width="1.296875" style="9" customWidth="1"/>
    <col min="15" max="15" width="11.3984375" style="9" customWidth="1"/>
    <col min="16" max="16" width="0.296875" style="9" customWidth="1"/>
    <col min="17" max="16384" width="9.296875" style="9"/>
  </cols>
  <sheetData>
    <row r="1" spans="1:16" x14ac:dyDescent="0.25">
      <c r="A1" s="11"/>
      <c r="B1" s="11"/>
      <c r="C1" s="11"/>
      <c r="D1" s="11"/>
      <c r="E1" s="11"/>
      <c r="F1" s="11"/>
      <c r="G1" s="11"/>
      <c r="H1" s="11"/>
      <c r="I1" s="11"/>
      <c r="J1" s="11"/>
      <c r="K1" s="11"/>
      <c r="L1" s="11"/>
      <c r="M1" s="11"/>
      <c r="N1" s="11"/>
    </row>
    <row r="2" spans="1:16" ht="19.2" thickBot="1" x14ac:dyDescent="0.3">
      <c r="A2" s="11"/>
      <c r="B2" s="11"/>
      <c r="C2" s="11"/>
      <c r="D2" s="11"/>
      <c r="E2" s="11"/>
      <c r="F2" s="11"/>
      <c r="G2" s="11"/>
      <c r="H2" s="11"/>
      <c r="I2" s="11"/>
      <c r="J2" s="11"/>
      <c r="K2" s="11"/>
      <c r="L2" s="11"/>
      <c r="M2" s="11"/>
      <c r="N2" s="11"/>
    </row>
    <row r="3" spans="1:16" ht="19.2" thickBot="1" x14ac:dyDescent="0.3">
      <c r="A3" s="250" t="s">
        <v>74</v>
      </c>
      <c r="B3" s="251"/>
      <c r="C3" s="251"/>
      <c r="D3" s="251"/>
      <c r="E3" s="251"/>
      <c r="F3" s="251"/>
      <c r="G3" s="252"/>
      <c r="H3" s="11"/>
      <c r="I3" s="250" t="s">
        <v>75</v>
      </c>
      <c r="J3" s="251"/>
      <c r="K3" s="251"/>
      <c r="L3" s="251"/>
      <c r="M3" s="251"/>
      <c r="N3" s="252"/>
    </row>
    <row r="4" spans="1:16" ht="19.2" thickBot="1" x14ac:dyDescent="0.3">
      <c r="A4" s="50" t="s">
        <v>76</v>
      </c>
      <c r="B4" s="253" t="s">
        <v>215</v>
      </c>
      <c r="C4" s="254"/>
      <c r="D4" s="254"/>
      <c r="E4" s="254"/>
      <c r="F4" s="254"/>
      <c r="G4" s="255"/>
      <c r="H4" s="11"/>
      <c r="I4" s="256" t="s">
        <v>231</v>
      </c>
      <c r="J4" s="257"/>
      <c r="K4" s="257"/>
      <c r="L4" s="257"/>
      <c r="M4" s="257"/>
      <c r="N4" s="258"/>
      <c r="O4" s="44"/>
      <c r="P4" s="44"/>
    </row>
    <row r="5" spans="1:16" ht="19.2" thickBot="1" x14ac:dyDescent="0.3">
      <c r="A5" s="50" t="s">
        <v>77</v>
      </c>
      <c r="B5" s="253" t="s">
        <v>78</v>
      </c>
      <c r="C5" s="254"/>
      <c r="D5" s="254"/>
      <c r="E5" s="254"/>
      <c r="F5" s="254"/>
      <c r="G5" s="255"/>
      <c r="H5" s="11"/>
      <c r="I5" s="256" t="s">
        <v>232</v>
      </c>
      <c r="J5" s="257"/>
      <c r="K5" s="257"/>
      <c r="L5" s="257"/>
      <c r="M5" s="257"/>
      <c r="N5" s="258"/>
      <c r="O5" s="44"/>
      <c r="P5" s="44"/>
    </row>
    <row r="6" spans="1:16" ht="19.2" thickBot="1" x14ac:dyDescent="0.3">
      <c r="A6" s="51" t="s">
        <v>79</v>
      </c>
      <c r="B6" s="253" t="s">
        <v>80</v>
      </c>
      <c r="C6" s="254"/>
      <c r="D6" s="254"/>
      <c r="E6" s="254"/>
      <c r="F6" s="254"/>
      <c r="G6" s="255"/>
      <c r="H6" s="11"/>
      <c r="I6" s="256" t="s">
        <v>233</v>
      </c>
      <c r="J6" s="257"/>
      <c r="K6" s="257"/>
      <c r="L6" s="257"/>
      <c r="M6" s="257"/>
      <c r="N6" s="258"/>
      <c r="O6" s="44"/>
      <c r="P6" s="44"/>
    </row>
    <row r="7" spans="1:16" ht="19.2" thickBot="1" x14ac:dyDescent="0.3">
      <c r="A7" s="50" t="s">
        <v>81</v>
      </c>
      <c r="B7" s="253" t="s">
        <v>216</v>
      </c>
      <c r="C7" s="254"/>
      <c r="D7" s="254"/>
      <c r="E7" s="254"/>
      <c r="F7" s="254"/>
      <c r="G7" s="255"/>
      <c r="H7" s="11"/>
      <c r="I7" s="256" t="s">
        <v>82</v>
      </c>
      <c r="J7" s="257"/>
      <c r="K7" s="257"/>
      <c r="L7" s="257"/>
      <c r="M7" s="257"/>
      <c r="N7" s="258"/>
      <c r="O7" s="44"/>
      <c r="P7" s="44"/>
    </row>
    <row r="8" spans="1:16" ht="19.2" thickBot="1" x14ac:dyDescent="0.3">
      <c r="A8" s="50" t="s">
        <v>83</v>
      </c>
      <c r="B8" s="253" t="s">
        <v>230</v>
      </c>
      <c r="C8" s="254"/>
      <c r="D8" s="254"/>
      <c r="E8" s="254"/>
      <c r="F8" s="254"/>
      <c r="G8" s="255"/>
      <c r="H8" s="11"/>
      <c r="I8" s="256" t="s">
        <v>85</v>
      </c>
      <c r="J8" s="257"/>
      <c r="K8" s="257"/>
      <c r="L8" s="257"/>
      <c r="M8" s="257"/>
      <c r="N8" s="258"/>
      <c r="O8" s="44"/>
      <c r="P8" s="44"/>
    </row>
    <row r="9" spans="1:16" ht="19.2" thickBot="1" x14ac:dyDescent="0.3">
      <c r="A9" s="50" t="s">
        <v>86</v>
      </c>
      <c r="B9" s="253" t="s">
        <v>87</v>
      </c>
      <c r="C9" s="254"/>
      <c r="D9" s="254"/>
      <c r="E9" s="254"/>
      <c r="F9" s="254"/>
      <c r="G9" s="255"/>
      <c r="H9" s="11"/>
      <c r="I9" s="256" t="s">
        <v>88</v>
      </c>
      <c r="J9" s="257"/>
      <c r="K9" s="257"/>
      <c r="L9" s="257"/>
      <c r="M9" s="257"/>
      <c r="N9" s="258"/>
      <c r="P9" s="44"/>
    </row>
    <row r="10" spans="1:16" ht="19.2" thickBot="1" x14ac:dyDescent="0.3">
      <c r="A10" s="50" t="s">
        <v>89</v>
      </c>
      <c r="B10" s="253" t="s">
        <v>217</v>
      </c>
      <c r="C10" s="254"/>
      <c r="D10" s="254"/>
      <c r="E10" s="254"/>
      <c r="F10" s="254"/>
      <c r="G10" s="255"/>
      <c r="H10" s="11"/>
      <c r="I10" s="256" t="s">
        <v>90</v>
      </c>
      <c r="J10" s="257"/>
      <c r="K10" s="257"/>
      <c r="L10" s="257"/>
      <c r="M10" s="257"/>
      <c r="N10" s="258"/>
      <c r="O10" s="44"/>
      <c r="P10" s="44"/>
    </row>
    <row r="11" spans="1:16" ht="19.2" thickBot="1" x14ac:dyDescent="0.3">
      <c r="A11" s="50" t="s">
        <v>91</v>
      </c>
      <c r="B11" s="253" t="s">
        <v>218</v>
      </c>
      <c r="C11" s="254"/>
      <c r="D11" s="254"/>
      <c r="E11" s="254"/>
      <c r="F11" s="254"/>
      <c r="G11" s="255"/>
      <c r="H11" s="11"/>
      <c r="I11" s="256" t="s">
        <v>92</v>
      </c>
      <c r="J11" s="257"/>
      <c r="K11" s="257"/>
      <c r="L11" s="257"/>
      <c r="M11" s="257"/>
      <c r="N11" s="258"/>
      <c r="O11" s="44"/>
      <c r="P11" s="44"/>
    </row>
    <row r="12" spans="1:16" ht="19.2" thickBot="1" x14ac:dyDescent="0.3">
      <c r="A12" s="42"/>
      <c r="B12" s="48"/>
      <c r="C12" s="48"/>
      <c r="D12" s="48"/>
      <c r="E12" s="48"/>
      <c r="F12" s="48"/>
      <c r="G12" s="48"/>
      <c r="H12" s="11"/>
      <c r="I12" s="256" t="s">
        <v>93</v>
      </c>
      <c r="J12" s="257"/>
      <c r="K12" s="257"/>
      <c r="L12" s="257"/>
      <c r="M12" s="257"/>
      <c r="N12" s="258"/>
      <c r="O12" s="44"/>
      <c r="P12" s="44"/>
    </row>
    <row r="13" spans="1:16" ht="19.2" thickBot="1" x14ac:dyDescent="0.3">
      <c r="A13" s="250" t="s">
        <v>94</v>
      </c>
      <c r="B13" s="251"/>
      <c r="C13" s="251"/>
      <c r="D13" s="251"/>
      <c r="E13" s="251"/>
      <c r="F13" s="251"/>
      <c r="G13" s="252"/>
      <c r="H13" s="11"/>
      <c r="I13" s="256" t="s">
        <v>95</v>
      </c>
      <c r="J13" s="257"/>
      <c r="K13" s="257"/>
      <c r="L13" s="257"/>
      <c r="M13" s="257"/>
      <c r="N13" s="258"/>
      <c r="O13" s="44"/>
      <c r="P13" s="44"/>
    </row>
    <row r="14" spans="1:16" ht="19.2" thickBot="1" x14ac:dyDescent="0.3">
      <c r="A14" s="259" t="s">
        <v>96</v>
      </c>
      <c r="B14" s="260"/>
      <c r="C14" s="260"/>
      <c r="D14" s="260"/>
      <c r="E14" s="261"/>
      <c r="F14" s="262" t="s">
        <v>97</v>
      </c>
      <c r="G14" s="263"/>
      <c r="H14" s="11"/>
      <c r="I14" s="256" t="s">
        <v>98</v>
      </c>
      <c r="J14" s="257"/>
      <c r="K14" s="257"/>
      <c r="L14" s="257"/>
      <c r="M14" s="257"/>
      <c r="N14" s="258"/>
      <c r="O14" s="44"/>
      <c r="P14" s="44"/>
    </row>
    <row r="15" spans="1:16" ht="19.2" thickBot="1" x14ac:dyDescent="0.3">
      <c r="A15" s="259"/>
      <c r="B15" s="260"/>
      <c r="C15" s="260"/>
      <c r="D15" s="260"/>
      <c r="E15" s="261"/>
      <c r="F15" s="259"/>
      <c r="G15" s="261"/>
      <c r="H15" s="11"/>
      <c r="I15" s="256" t="s">
        <v>99</v>
      </c>
      <c r="J15" s="257"/>
      <c r="K15" s="257"/>
      <c r="L15" s="257"/>
      <c r="M15" s="257"/>
      <c r="N15" s="258"/>
      <c r="O15" s="44"/>
      <c r="P15" s="44"/>
    </row>
    <row r="16" spans="1:16" ht="19.2" thickBot="1" x14ac:dyDescent="0.3">
      <c r="A16" s="259"/>
      <c r="B16" s="260"/>
      <c r="C16" s="260"/>
      <c r="D16" s="260"/>
      <c r="E16" s="261"/>
      <c r="F16" s="259"/>
      <c r="G16" s="261"/>
      <c r="H16" s="11"/>
      <c r="I16" s="256" t="s">
        <v>100</v>
      </c>
      <c r="J16" s="257"/>
      <c r="K16" s="257"/>
      <c r="L16" s="257"/>
      <c r="M16" s="257"/>
      <c r="N16" s="258"/>
      <c r="O16" s="44"/>
      <c r="P16" s="44"/>
    </row>
    <row r="17" spans="1:16" ht="19.2" thickBot="1" x14ac:dyDescent="0.3">
      <c r="A17" s="259"/>
      <c r="B17" s="260"/>
      <c r="C17" s="260"/>
      <c r="D17" s="260"/>
      <c r="E17" s="261"/>
      <c r="F17" s="259"/>
      <c r="G17" s="261"/>
      <c r="H17" s="11"/>
      <c r="I17" s="269"/>
      <c r="J17" s="269"/>
      <c r="K17" s="269"/>
      <c r="L17" s="269"/>
      <c r="M17" s="269"/>
      <c r="N17" s="269"/>
      <c r="O17" s="44"/>
      <c r="P17" s="44"/>
    </row>
    <row r="18" spans="1:16" ht="19.2" thickBot="1" x14ac:dyDescent="0.3">
      <c r="A18" s="259"/>
      <c r="B18" s="260"/>
      <c r="C18" s="260"/>
      <c r="D18" s="260"/>
      <c r="E18" s="261"/>
      <c r="F18" s="259"/>
      <c r="G18" s="261"/>
      <c r="H18" s="11"/>
      <c r="I18" s="266" t="s">
        <v>101</v>
      </c>
      <c r="J18" s="267"/>
      <c r="K18" s="267"/>
      <c r="L18" s="267"/>
      <c r="M18" s="267"/>
      <c r="N18" s="268"/>
      <c r="O18" s="264" t="s">
        <v>102</v>
      </c>
      <c r="P18" s="265"/>
    </row>
    <row r="19" spans="1:16" ht="19.2" thickBot="1" x14ac:dyDescent="0.3">
      <c r="A19" s="259"/>
      <c r="B19" s="260"/>
      <c r="C19" s="260"/>
      <c r="D19" s="260"/>
      <c r="E19" s="261"/>
      <c r="F19" s="259"/>
      <c r="G19" s="261"/>
      <c r="H19" s="11"/>
      <c r="I19" s="256" t="s">
        <v>103</v>
      </c>
      <c r="J19" s="257"/>
      <c r="K19" s="257"/>
      <c r="L19" s="257"/>
      <c r="M19" s="257"/>
      <c r="N19" s="258"/>
      <c r="O19" s="270">
        <f>0</f>
        <v>0</v>
      </c>
      <c r="P19" s="263"/>
    </row>
    <row r="20" spans="1:16" ht="19.2" thickBot="1" x14ac:dyDescent="0.3">
      <c r="A20" s="259"/>
      <c r="B20" s="260"/>
      <c r="C20" s="260"/>
      <c r="D20" s="260"/>
      <c r="E20" s="261"/>
      <c r="F20" s="259"/>
      <c r="G20" s="261"/>
      <c r="H20" s="11"/>
      <c r="I20" s="271" t="s">
        <v>104</v>
      </c>
      <c r="J20" s="272"/>
      <c r="K20" s="272"/>
      <c r="L20" s="272"/>
      <c r="M20" s="272"/>
      <c r="N20" s="273"/>
      <c r="O20" s="270">
        <f>'تعدیل 1 به صفر'!Q35</f>
        <v>6652368712.8458281</v>
      </c>
      <c r="P20" s="263"/>
    </row>
    <row r="21" spans="1:16" ht="19.2" thickBot="1" x14ac:dyDescent="0.3">
      <c r="A21" s="259"/>
      <c r="B21" s="260"/>
      <c r="C21" s="260"/>
      <c r="D21" s="260"/>
      <c r="E21" s="261"/>
      <c r="F21" s="259"/>
      <c r="G21" s="261"/>
      <c r="H21" s="11"/>
      <c r="I21" s="271" t="s">
        <v>105</v>
      </c>
      <c r="J21" s="272"/>
      <c r="K21" s="272"/>
      <c r="L21" s="272"/>
      <c r="M21" s="272"/>
      <c r="N21" s="273"/>
      <c r="O21" s="270">
        <f>O20+O19</f>
        <v>6652368712.8458281</v>
      </c>
      <c r="P21" s="263"/>
    </row>
    <row r="22" spans="1:16" ht="19.2" thickBot="1" x14ac:dyDescent="0.3">
      <c r="A22" s="262" t="s">
        <v>64</v>
      </c>
      <c r="B22" s="274"/>
      <c r="C22" s="274"/>
      <c r="D22" s="274"/>
      <c r="E22" s="263"/>
      <c r="F22" s="259"/>
      <c r="G22" s="261"/>
      <c r="H22" s="11"/>
      <c r="I22" s="11"/>
      <c r="J22" s="11"/>
      <c r="K22" s="11"/>
      <c r="L22" s="11"/>
      <c r="M22" s="11"/>
      <c r="N22" s="11"/>
    </row>
    <row r="23" spans="1:16" x14ac:dyDescent="0.25">
      <c r="A23" s="49"/>
      <c r="B23" s="49"/>
      <c r="C23" s="49"/>
      <c r="D23" s="49"/>
      <c r="E23" s="49"/>
      <c r="F23" s="49"/>
      <c r="G23" s="49"/>
      <c r="H23" s="11"/>
      <c r="I23" s="11"/>
      <c r="J23" s="11"/>
      <c r="K23" s="11"/>
      <c r="L23" s="11"/>
      <c r="M23" s="11"/>
      <c r="N23" s="11"/>
    </row>
    <row r="24" spans="1:16" x14ac:dyDescent="0.25">
      <c r="A24" s="49"/>
      <c r="B24" s="49"/>
      <c r="C24" s="49"/>
      <c r="D24" s="49"/>
      <c r="E24" s="49"/>
      <c r="F24" s="49"/>
      <c r="G24" s="49"/>
      <c r="H24" s="11"/>
      <c r="I24" s="11"/>
      <c r="J24" s="11"/>
      <c r="K24" s="11"/>
      <c r="L24" s="11"/>
      <c r="M24" s="11"/>
      <c r="N24" s="11"/>
    </row>
    <row r="25" spans="1:16" x14ac:dyDescent="0.25">
      <c r="A25" s="49"/>
      <c r="B25" s="49"/>
      <c r="C25" s="49"/>
      <c r="D25" s="49"/>
      <c r="E25" s="49"/>
      <c r="F25" s="49"/>
      <c r="G25" s="49"/>
      <c r="H25" s="11"/>
      <c r="I25" s="11"/>
      <c r="J25" s="11"/>
      <c r="K25" s="11"/>
      <c r="L25" s="11"/>
      <c r="M25" s="11"/>
      <c r="N25" s="11"/>
    </row>
    <row r="26" spans="1:16" x14ac:dyDescent="0.25">
      <c r="A26" s="49"/>
      <c r="B26" s="49"/>
      <c r="C26" s="49"/>
      <c r="D26" s="49"/>
      <c r="E26" s="49"/>
      <c r="F26" s="49"/>
      <c r="G26" s="49"/>
      <c r="H26" s="11"/>
      <c r="I26" s="11"/>
      <c r="J26" s="11"/>
      <c r="K26" s="11"/>
      <c r="L26" s="11"/>
      <c r="M26" s="11"/>
      <c r="N26" s="11"/>
    </row>
    <row r="27" spans="1:16" x14ac:dyDescent="0.25">
      <c r="A27" s="49"/>
      <c r="B27" s="49"/>
      <c r="C27" s="49"/>
      <c r="D27" s="49"/>
      <c r="E27" s="49"/>
      <c r="F27" s="49"/>
      <c r="G27" s="49"/>
      <c r="H27" s="11"/>
      <c r="I27" s="11"/>
      <c r="J27" s="11"/>
      <c r="K27" s="11"/>
      <c r="L27" s="11"/>
      <c r="M27" s="11"/>
      <c r="N27" s="11"/>
    </row>
    <row r="28" spans="1:16" x14ac:dyDescent="0.25">
      <c r="A28" s="49"/>
      <c r="B28" s="49"/>
      <c r="C28" s="49"/>
      <c r="D28" s="49"/>
      <c r="E28" s="49"/>
      <c r="F28" s="49"/>
      <c r="G28" s="49"/>
      <c r="H28" s="11"/>
      <c r="I28" s="11"/>
      <c r="J28" s="11"/>
      <c r="K28" s="11"/>
      <c r="L28" s="11"/>
      <c r="M28" s="11"/>
      <c r="N28" s="11"/>
    </row>
    <row r="29" spans="1:16" x14ac:dyDescent="0.25">
      <c r="A29" s="49"/>
      <c r="B29" s="49"/>
      <c r="C29" s="49"/>
      <c r="D29" s="49"/>
      <c r="E29" s="49"/>
      <c r="F29" s="49"/>
      <c r="G29" s="49"/>
      <c r="H29" s="11"/>
      <c r="I29" s="11"/>
      <c r="J29" s="11"/>
      <c r="K29" s="11"/>
      <c r="L29" s="11"/>
      <c r="M29" s="11"/>
      <c r="N29" s="11"/>
    </row>
    <row r="30" spans="1:16" x14ac:dyDescent="0.25">
      <c r="A30" s="44"/>
      <c r="B30" s="44"/>
      <c r="C30" s="44"/>
      <c r="D30" s="44"/>
      <c r="E30" s="44"/>
      <c r="F30" s="44"/>
      <c r="G30" s="44"/>
    </row>
    <row r="31" spans="1:16" x14ac:dyDescent="0.25">
      <c r="A31" s="44"/>
      <c r="B31" s="44"/>
      <c r="C31" s="44"/>
      <c r="D31" s="44"/>
      <c r="E31" s="44"/>
      <c r="F31" s="44"/>
      <c r="G31" s="44"/>
    </row>
    <row r="32" spans="1:16" x14ac:dyDescent="0.25">
      <c r="A32" s="44"/>
      <c r="B32" s="44"/>
      <c r="C32" s="44"/>
      <c r="D32" s="44"/>
      <c r="E32" s="44"/>
      <c r="F32" s="44"/>
      <c r="G32" s="44"/>
    </row>
    <row r="33" spans="1:7" x14ac:dyDescent="0.25">
      <c r="A33" s="44"/>
      <c r="B33" s="44"/>
      <c r="C33" s="44"/>
      <c r="D33" s="44"/>
      <c r="E33" s="44"/>
      <c r="F33" s="44"/>
      <c r="G33" s="44"/>
    </row>
    <row r="34" spans="1:7" x14ac:dyDescent="0.25">
      <c r="A34" s="44"/>
      <c r="B34" s="44"/>
      <c r="C34" s="44"/>
      <c r="D34" s="44"/>
      <c r="E34" s="44"/>
      <c r="F34" s="44"/>
      <c r="G34" s="44"/>
    </row>
    <row r="35" spans="1:7" x14ac:dyDescent="0.25">
      <c r="A35" s="44"/>
      <c r="B35" s="44"/>
      <c r="C35" s="44"/>
      <c r="D35" s="44"/>
      <c r="E35" s="44"/>
      <c r="F35" s="44"/>
      <c r="G35" s="44"/>
    </row>
    <row r="36" spans="1:7" x14ac:dyDescent="0.25">
      <c r="A36" s="44"/>
      <c r="B36" s="44"/>
      <c r="C36" s="44"/>
      <c r="D36" s="44"/>
      <c r="E36" s="44"/>
      <c r="F36" s="44"/>
      <c r="G36" s="44"/>
    </row>
    <row r="37" spans="1:7" x14ac:dyDescent="0.25">
      <c r="A37" s="44"/>
      <c r="B37" s="44"/>
      <c r="C37" s="44"/>
      <c r="D37" s="44"/>
      <c r="E37" s="44"/>
      <c r="F37" s="44"/>
      <c r="G37" s="44"/>
    </row>
    <row r="38" spans="1:7" x14ac:dyDescent="0.25">
      <c r="A38" s="44"/>
      <c r="B38" s="44"/>
      <c r="C38" s="44"/>
      <c r="D38" s="44"/>
      <c r="E38" s="44"/>
      <c r="F38" s="44"/>
      <c r="G38" s="44"/>
    </row>
    <row r="39" spans="1:7" x14ac:dyDescent="0.25">
      <c r="A39" s="44"/>
      <c r="B39" s="44"/>
      <c r="C39" s="44"/>
      <c r="D39" s="44"/>
      <c r="E39" s="44"/>
      <c r="F39" s="44"/>
      <c r="G39" s="44"/>
    </row>
  </sheetData>
  <mergeCells count="51">
    <mergeCell ref="A21:E21"/>
    <mergeCell ref="F21:G21"/>
    <mergeCell ref="O21:P21"/>
    <mergeCell ref="A22:E22"/>
    <mergeCell ref="F22:G22"/>
    <mergeCell ref="I21:N21"/>
    <mergeCell ref="A19:E19"/>
    <mergeCell ref="F19:G19"/>
    <mergeCell ref="I19:N19"/>
    <mergeCell ref="O19:P19"/>
    <mergeCell ref="A20:E20"/>
    <mergeCell ref="F20:G20"/>
    <mergeCell ref="O20:P20"/>
    <mergeCell ref="I20:N20"/>
    <mergeCell ref="O18:P18"/>
    <mergeCell ref="A15:E15"/>
    <mergeCell ref="F15:G15"/>
    <mergeCell ref="I15:N15"/>
    <mergeCell ref="A16:E16"/>
    <mergeCell ref="F16:G16"/>
    <mergeCell ref="I16:N16"/>
    <mergeCell ref="A17:E17"/>
    <mergeCell ref="F17:G17"/>
    <mergeCell ref="A18:E18"/>
    <mergeCell ref="F18:G18"/>
    <mergeCell ref="I18:N18"/>
    <mergeCell ref="I17:N17"/>
    <mergeCell ref="I12:N12"/>
    <mergeCell ref="A13:G13"/>
    <mergeCell ref="I13:N13"/>
    <mergeCell ref="A14:E14"/>
    <mergeCell ref="F14:G14"/>
    <mergeCell ref="I14:N14"/>
    <mergeCell ref="B9:G9"/>
    <mergeCell ref="I9:N9"/>
    <mergeCell ref="B10:G10"/>
    <mergeCell ref="I10:N10"/>
    <mergeCell ref="B11:G11"/>
    <mergeCell ref="I11:N11"/>
    <mergeCell ref="B6:G6"/>
    <mergeCell ref="I6:N6"/>
    <mergeCell ref="B7:G7"/>
    <mergeCell ref="I7:N7"/>
    <mergeCell ref="B8:G8"/>
    <mergeCell ref="I8:N8"/>
    <mergeCell ref="A3:G3"/>
    <mergeCell ref="I3:N3"/>
    <mergeCell ref="B4:G4"/>
    <mergeCell ref="I4:N4"/>
    <mergeCell ref="B5:G5"/>
    <mergeCell ref="I5:N5"/>
  </mergeCells>
  <pageMargins left="0.70866141732283472" right="0.70866141732283472" top="0.74803149606299213" bottom="0.74803149606299213" header="0.31496062992125984" footer="0.31496062992125984"/>
  <pageSetup paperSize="9" orientation="landscape" horizontalDpi="4294967292" verticalDpi="300" r:id="rId1"/>
  <headerFooter>
    <oddFooter>&amp;Lامضاء پیمانکار:&amp;Cامضاء کارفرما:&amp;Rامضاء مشاور:</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R57"/>
  <sheetViews>
    <sheetView rightToLeft="1" topLeftCell="B1" zoomScaleNormal="100" workbookViewId="0">
      <pane xSplit="1" ySplit="5" topLeftCell="C6" activePane="bottomRight" state="frozen"/>
      <selection activeCell="B1" sqref="B1"/>
      <selection pane="topRight" activeCell="C1" sqref="C1"/>
      <selection pane="bottomLeft" activeCell="B6" sqref="B6"/>
      <selection pane="bottomRight" activeCell="S6" sqref="S6"/>
    </sheetView>
  </sheetViews>
  <sheetFormatPr defaultRowHeight="13.8" x14ac:dyDescent="0.25"/>
  <cols>
    <col min="2" max="2" width="1.3984375" customWidth="1"/>
    <col min="3" max="3" width="5" customWidth="1"/>
    <col min="4" max="4" width="5.3984375" customWidth="1"/>
    <col min="5" max="5" width="4.8984375" customWidth="1"/>
    <col min="6" max="6" width="11.296875" customWidth="1"/>
    <col min="7" max="7" width="7.59765625" customWidth="1"/>
    <col min="8" max="8" width="11.3984375" customWidth="1"/>
    <col min="9" max="9" width="13.296875" customWidth="1"/>
    <col min="10" max="10" width="11.296875" customWidth="1"/>
    <col min="11" max="11" width="7" customWidth="1"/>
    <col min="12" max="13" width="8.3984375" customWidth="1"/>
    <col min="14" max="14" width="9.59765625" hidden="1" customWidth="1"/>
    <col min="15" max="15" width="11.3984375" hidden="1" customWidth="1"/>
    <col min="16" max="16" width="10.3984375" hidden="1" customWidth="1"/>
    <col min="17" max="17" width="11.59765625" customWidth="1"/>
    <col min="18" max="18" width="14.59765625" customWidth="1"/>
  </cols>
  <sheetData>
    <row r="1" spans="2:18" ht="23.25" customHeight="1" thickBot="1" x14ac:dyDescent="0.55000000000000004">
      <c r="B1" s="10"/>
      <c r="C1" s="275" t="s">
        <v>188</v>
      </c>
      <c r="D1" s="276"/>
      <c r="E1" s="276"/>
      <c r="F1" s="276"/>
      <c r="G1" s="276"/>
      <c r="H1" s="276"/>
      <c r="I1" s="276"/>
      <c r="J1" s="276"/>
      <c r="K1" s="276"/>
      <c r="L1" s="276"/>
      <c r="M1" s="276"/>
      <c r="N1" s="276"/>
      <c r="O1" s="276"/>
      <c r="P1" s="276"/>
      <c r="Q1" s="277"/>
      <c r="R1" s="10"/>
    </row>
    <row r="2" spans="2:18" ht="21" customHeight="1" thickBot="1" x14ac:dyDescent="0.55000000000000004">
      <c r="B2" s="10"/>
      <c r="C2" s="174" t="s">
        <v>203</v>
      </c>
      <c r="D2" s="175"/>
      <c r="E2" s="175"/>
      <c r="F2" s="175"/>
      <c r="G2" s="176"/>
      <c r="H2" s="174" t="s">
        <v>235</v>
      </c>
      <c r="I2" s="175"/>
      <c r="J2" s="175"/>
      <c r="K2" s="175"/>
      <c r="L2" s="175"/>
      <c r="M2" s="175"/>
      <c r="N2" s="175"/>
      <c r="O2" s="175"/>
      <c r="P2" s="175"/>
      <c r="Q2" s="176"/>
      <c r="R2" s="10"/>
    </row>
    <row r="3" spans="2:18" ht="24.75" customHeight="1" thickBot="1" x14ac:dyDescent="0.55000000000000004">
      <c r="B3" s="10"/>
      <c r="C3" s="174" t="s">
        <v>219</v>
      </c>
      <c r="D3" s="175"/>
      <c r="E3" s="175"/>
      <c r="F3" s="175"/>
      <c r="G3" s="176"/>
      <c r="H3" s="174" t="s">
        <v>234</v>
      </c>
      <c r="I3" s="175"/>
      <c r="J3" s="175"/>
      <c r="K3" s="175"/>
      <c r="L3" s="175"/>
      <c r="M3" s="175"/>
      <c r="N3" s="175"/>
      <c r="O3" s="175"/>
      <c r="P3" s="175"/>
      <c r="Q3" s="176"/>
      <c r="R3" s="10"/>
    </row>
    <row r="4" spans="2:18" ht="17.399999999999999" thickBot="1" x14ac:dyDescent="0.55000000000000004">
      <c r="B4" s="10"/>
      <c r="C4" s="279" t="s">
        <v>106</v>
      </c>
      <c r="D4" s="280"/>
      <c r="E4" s="281" t="s">
        <v>107</v>
      </c>
      <c r="F4" s="283" t="s">
        <v>109</v>
      </c>
      <c r="G4" s="283" t="s">
        <v>192</v>
      </c>
      <c r="H4" s="283" t="s">
        <v>140</v>
      </c>
      <c r="I4" s="283" t="s">
        <v>110</v>
      </c>
      <c r="J4" s="291" t="s">
        <v>193</v>
      </c>
      <c r="K4" s="283" t="s">
        <v>112</v>
      </c>
      <c r="L4" s="283" t="s">
        <v>113</v>
      </c>
      <c r="M4" s="281" t="s">
        <v>114</v>
      </c>
      <c r="N4" s="285" t="s">
        <v>112</v>
      </c>
      <c r="O4" s="287" t="s">
        <v>113</v>
      </c>
      <c r="P4" s="289" t="s">
        <v>114</v>
      </c>
      <c r="Q4" s="281" t="s">
        <v>97</v>
      </c>
      <c r="R4" s="10"/>
    </row>
    <row r="5" spans="2:18" ht="64.8" customHeight="1" thickBot="1" x14ac:dyDescent="0.55000000000000004">
      <c r="B5" s="10"/>
      <c r="C5" s="97" t="s">
        <v>115</v>
      </c>
      <c r="D5" s="97" t="s">
        <v>116</v>
      </c>
      <c r="E5" s="282"/>
      <c r="F5" s="284"/>
      <c r="G5" s="284"/>
      <c r="H5" s="284"/>
      <c r="I5" s="284"/>
      <c r="J5" s="292"/>
      <c r="K5" s="284"/>
      <c r="L5" s="284"/>
      <c r="M5" s="282"/>
      <c r="N5" s="286"/>
      <c r="O5" s="288"/>
      <c r="P5" s="290"/>
      <c r="Q5" s="282"/>
      <c r="R5" s="10"/>
    </row>
    <row r="6" spans="2:18" ht="22.5" customHeight="1" thickBot="1" x14ac:dyDescent="0.55000000000000004">
      <c r="B6" s="10"/>
      <c r="C6" s="97">
        <v>1404</v>
      </c>
      <c r="D6" s="97" t="s">
        <v>117</v>
      </c>
      <c r="E6" s="117">
        <v>1</v>
      </c>
      <c r="F6" s="118">
        <v>0</v>
      </c>
      <c r="G6" s="118">
        <v>0</v>
      </c>
      <c r="H6" s="118">
        <f>F6-G6</f>
        <v>0</v>
      </c>
      <c r="I6" s="118">
        <v>1</v>
      </c>
      <c r="J6" s="119">
        <f>I6*H6</f>
        <v>0</v>
      </c>
      <c r="K6" s="118">
        <v>9541.6</v>
      </c>
      <c r="L6" s="120">
        <v>13357.85</v>
      </c>
      <c r="M6" s="117">
        <f>ROUND(((L6/K6)-1)*0.95,3)</f>
        <v>0.38</v>
      </c>
      <c r="N6" s="24"/>
      <c r="O6" s="24"/>
      <c r="P6" s="24"/>
      <c r="Q6" s="121">
        <f>M6*J6</f>
        <v>0</v>
      </c>
      <c r="R6" s="10"/>
    </row>
    <row r="7" spans="2:18" ht="24" customHeight="1" thickBot="1" x14ac:dyDescent="0.55000000000000004">
      <c r="B7" s="10"/>
      <c r="C7" s="97">
        <v>1404</v>
      </c>
      <c r="D7" s="97" t="s">
        <v>117</v>
      </c>
      <c r="E7" s="97">
        <v>2</v>
      </c>
      <c r="F7" s="94">
        <f>'خلاصه فصول صورت وضعیت 1'!L10</f>
        <v>279343486.92224002</v>
      </c>
      <c r="G7" s="97">
        <v>0</v>
      </c>
      <c r="H7" s="94">
        <f t="shared" ref="H7:H34" si="0">F7-G7</f>
        <v>279343486.92224002</v>
      </c>
      <c r="I7" s="97">
        <f>1</f>
        <v>1</v>
      </c>
      <c r="J7" s="119">
        <f>I7*H7</f>
        <v>279343486.92224002</v>
      </c>
      <c r="K7" s="118">
        <v>9167</v>
      </c>
      <c r="L7" s="120">
        <v>12896.5375</v>
      </c>
      <c r="M7" s="117">
        <f t="shared" ref="M7:M32" si="1">ROUND(((L7/K7)-1)*0.95,3)</f>
        <v>0.38700000000000001</v>
      </c>
      <c r="N7" s="122"/>
      <c r="O7" s="122"/>
      <c r="P7" s="122"/>
      <c r="Q7" s="121">
        <f t="shared" ref="Q7:Q34" si="2">M7*J7</f>
        <v>108105929.43890689</v>
      </c>
      <c r="R7" s="10"/>
    </row>
    <row r="8" spans="2:18" ht="24" customHeight="1" thickBot="1" x14ac:dyDescent="0.55000000000000004">
      <c r="B8" s="10"/>
      <c r="C8" s="97">
        <v>1404</v>
      </c>
      <c r="D8" s="97" t="s">
        <v>117</v>
      </c>
      <c r="E8" s="97">
        <v>3</v>
      </c>
      <c r="F8" s="94">
        <f>'خلاصه فصول صورت وضعیت 1'!L12</f>
        <v>213201338.59856004</v>
      </c>
      <c r="G8" s="97">
        <v>0</v>
      </c>
      <c r="H8" s="94">
        <f t="shared" si="0"/>
        <v>213201338.59856004</v>
      </c>
      <c r="I8" s="97">
        <f>1</f>
        <v>1</v>
      </c>
      <c r="J8" s="119">
        <f>I8*H8</f>
        <v>213201338.59856004</v>
      </c>
      <c r="K8" s="118">
        <v>13670</v>
      </c>
      <c r="L8" s="120">
        <v>19364.262500000001</v>
      </c>
      <c r="M8" s="117">
        <f>ROUND(((L8/K8)-1)*0.95,3)</f>
        <v>0.39600000000000002</v>
      </c>
      <c r="N8" s="122"/>
      <c r="O8" s="122"/>
      <c r="P8" s="122"/>
      <c r="Q8" s="121">
        <f t="shared" si="2"/>
        <v>84427730.085029781</v>
      </c>
      <c r="R8" s="278"/>
    </row>
    <row r="9" spans="2:18" ht="24.75" customHeight="1" thickBot="1" x14ac:dyDescent="0.55000000000000004">
      <c r="B9" s="10"/>
      <c r="C9" s="97">
        <v>1404</v>
      </c>
      <c r="D9" s="97" t="s">
        <v>117</v>
      </c>
      <c r="E9" s="97">
        <v>4</v>
      </c>
      <c r="F9" s="123">
        <f>'خلاصه فصول صورت وضعیت 1'!L13</f>
        <v>0</v>
      </c>
      <c r="G9" s="97">
        <v>0</v>
      </c>
      <c r="H9" s="94">
        <f t="shared" si="0"/>
        <v>0</v>
      </c>
      <c r="I9" s="97">
        <f>1</f>
        <v>1</v>
      </c>
      <c r="J9" s="119">
        <f t="shared" ref="J9" si="3">I9*H9</f>
        <v>0</v>
      </c>
      <c r="K9" s="118">
        <v>9238.7999999999993</v>
      </c>
      <c r="L9" s="120">
        <v>13277.962500000001</v>
      </c>
      <c r="M9" s="117">
        <f t="shared" si="1"/>
        <v>0.41499999999999998</v>
      </c>
      <c r="N9" s="122"/>
      <c r="O9" s="122"/>
      <c r="P9" s="122"/>
      <c r="Q9" s="121">
        <f t="shared" si="2"/>
        <v>0</v>
      </c>
      <c r="R9" s="278"/>
    </row>
    <row r="10" spans="2:18" ht="20.25" customHeight="1" thickBot="1" x14ac:dyDescent="0.55000000000000004">
      <c r="B10" s="10"/>
      <c r="C10" s="97">
        <v>1404</v>
      </c>
      <c r="D10" s="97" t="s">
        <v>117</v>
      </c>
      <c r="E10" s="97">
        <v>5</v>
      </c>
      <c r="F10" s="94">
        <f>'خلاصه فصول صورت وضعیت 1'!L14</f>
        <v>0</v>
      </c>
      <c r="G10" s="97">
        <v>0</v>
      </c>
      <c r="H10" s="94">
        <f t="shared" si="0"/>
        <v>0</v>
      </c>
      <c r="I10" s="97">
        <f>1</f>
        <v>1</v>
      </c>
      <c r="J10" s="124">
        <f>I10*H10</f>
        <v>0</v>
      </c>
      <c r="K10" s="118">
        <v>6434.8</v>
      </c>
      <c r="L10" s="120">
        <v>9363.3375000000015</v>
      </c>
      <c r="M10" s="117">
        <f>ROUND(((L10/K10)-1)*0.95,3)</f>
        <v>0.432</v>
      </c>
      <c r="N10" s="122"/>
      <c r="O10" s="122"/>
      <c r="P10" s="122"/>
      <c r="Q10" s="121">
        <f t="shared" si="2"/>
        <v>0</v>
      </c>
      <c r="R10" s="10"/>
    </row>
    <row r="11" spans="2:18" ht="17.399999999999999" thickBot="1" x14ac:dyDescent="0.55000000000000004">
      <c r="B11" s="10"/>
      <c r="C11" s="97">
        <v>1404</v>
      </c>
      <c r="D11" s="97" t="s">
        <v>117</v>
      </c>
      <c r="E11" s="125">
        <v>6</v>
      </c>
      <c r="F11" s="94">
        <f>'خلاصه فصول صورت وضعیت 1'!L15</f>
        <v>1674330190.4784</v>
      </c>
      <c r="G11" s="97">
        <v>0</v>
      </c>
      <c r="H11" s="94">
        <f t="shared" si="0"/>
        <v>1674330190.4784</v>
      </c>
      <c r="I11" s="97">
        <f>1</f>
        <v>1</v>
      </c>
      <c r="J11" s="124">
        <f t="shared" ref="J11:J34" si="4">I11*H11</f>
        <v>1674330190.4784</v>
      </c>
      <c r="K11" s="118">
        <v>7123.2</v>
      </c>
      <c r="L11" s="120">
        <v>10001.475</v>
      </c>
      <c r="M11" s="117">
        <f t="shared" si="1"/>
        <v>0.38400000000000001</v>
      </c>
      <c r="N11" s="122"/>
      <c r="O11" s="122"/>
      <c r="P11" s="122"/>
      <c r="Q11" s="121">
        <f t="shared" si="2"/>
        <v>642942793.14370561</v>
      </c>
      <c r="R11" s="10"/>
    </row>
    <row r="12" spans="2:18" ht="17.399999999999999" thickBot="1" x14ac:dyDescent="0.55000000000000004">
      <c r="B12" s="10"/>
      <c r="C12" s="97">
        <v>1404</v>
      </c>
      <c r="D12" s="97" t="s">
        <v>117</v>
      </c>
      <c r="E12" s="97">
        <v>7</v>
      </c>
      <c r="F12" s="94">
        <f>'خلاصه فصول صورت وضعیت 1'!L16</f>
        <v>6194891912.0258055</v>
      </c>
      <c r="G12" s="97">
        <v>0</v>
      </c>
      <c r="H12" s="94">
        <f t="shared" si="0"/>
        <v>6194891912.0258055</v>
      </c>
      <c r="I12" s="97">
        <f>1</f>
        <v>1</v>
      </c>
      <c r="J12" s="124">
        <f t="shared" si="4"/>
        <v>6194891912.0258055</v>
      </c>
      <c r="K12" s="118">
        <v>9325</v>
      </c>
      <c r="L12" s="120">
        <v>14842.85</v>
      </c>
      <c r="M12" s="117">
        <f t="shared" si="1"/>
        <v>0.56200000000000006</v>
      </c>
      <c r="N12" s="122"/>
      <c r="O12" s="122"/>
      <c r="P12" s="122"/>
      <c r="Q12" s="121">
        <f t="shared" si="2"/>
        <v>3481529254.5585032</v>
      </c>
      <c r="R12" s="10"/>
    </row>
    <row r="13" spans="2:18" ht="17.399999999999999" thickBot="1" x14ac:dyDescent="0.55000000000000004">
      <c r="B13" s="10"/>
      <c r="C13" s="97">
        <v>1404</v>
      </c>
      <c r="D13" s="97" t="s">
        <v>117</v>
      </c>
      <c r="E13" s="97">
        <v>8</v>
      </c>
      <c r="F13" s="94">
        <f>'خلاصه فصول صورت وضعیت 1'!L17</f>
        <v>3221205677.2937603</v>
      </c>
      <c r="G13" s="97">
        <v>0</v>
      </c>
      <c r="H13" s="94">
        <f t="shared" si="0"/>
        <v>3221205677.2937603</v>
      </c>
      <c r="I13" s="97">
        <f>1</f>
        <v>1</v>
      </c>
      <c r="J13" s="124">
        <f t="shared" si="4"/>
        <v>3221205677.2937603</v>
      </c>
      <c r="K13" s="118">
        <v>9147.7999999999993</v>
      </c>
      <c r="L13" s="120">
        <v>13457.675000000001</v>
      </c>
      <c r="M13" s="117">
        <f t="shared" si="1"/>
        <v>0.44800000000000001</v>
      </c>
      <c r="N13" s="122"/>
      <c r="O13" s="122"/>
      <c r="P13" s="122"/>
      <c r="Q13" s="121">
        <f t="shared" si="2"/>
        <v>1443100143.4276047</v>
      </c>
      <c r="R13" s="10"/>
    </row>
    <row r="14" spans="2:18" ht="17.399999999999999" thickBot="1" x14ac:dyDescent="0.55000000000000004">
      <c r="B14" s="10"/>
      <c r="C14" s="97">
        <v>1404</v>
      </c>
      <c r="D14" s="97" t="s">
        <v>117</v>
      </c>
      <c r="E14" s="97">
        <v>9</v>
      </c>
      <c r="F14" s="94">
        <v>0</v>
      </c>
      <c r="G14" s="97">
        <v>0</v>
      </c>
      <c r="H14" s="94">
        <f t="shared" si="0"/>
        <v>0</v>
      </c>
      <c r="I14" s="97">
        <f>1</f>
        <v>1</v>
      </c>
      <c r="J14" s="124">
        <f t="shared" si="4"/>
        <v>0</v>
      </c>
      <c r="K14" s="118">
        <v>10281.4</v>
      </c>
      <c r="L14" s="120">
        <v>16144.012500000001</v>
      </c>
      <c r="M14" s="117">
        <f t="shared" si="1"/>
        <v>0.54200000000000004</v>
      </c>
      <c r="N14" s="122"/>
      <c r="O14" s="122"/>
      <c r="P14" s="122"/>
      <c r="Q14" s="121">
        <f t="shared" si="2"/>
        <v>0</v>
      </c>
      <c r="R14" s="10"/>
    </row>
    <row r="15" spans="2:18" ht="17.399999999999999" thickBot="1" x14ac:dyDescent="0.55000000000000004">
      <c r="B15" s="10"/>
      <c r="C15" s="97">
        <v>1404</v>
      </c>
      <c r="D15" s="97" t="s">
        <v>117</v>
      </c>
      <c r="E15" s="97">
        <v>10</v>
      </c>
      <c r="F15" s="94">
        <f>'خلاصه فصول صورت وضعیت 1'!L19</f>
        <v>2075029912.0746</v>
      </c>
      <c r="G15" s="97">
        <v>0</v>
      </c>
      <c r="H15" s="94">
        <f t="shared" si="0"/>
        <v>2075029912.0746</v>
      </c>
      <c r="I15" s="97">
        <f>1</f>
        <v>1</v>
      </c>
      <c r="J15" s="124">
        <f t="shared" si="4"/>
        <v>2075029912.0746</v>
      </c>
      <c r="K15" s="118">
        <v>8050.7</v>
      </c>
      <c r="L15" s="120">
        <v>11698.362500000001</v>
      </c>
      <c r="M15" s="117">
        <f t="shared" si="1"/>
        <v>0.43</v>
      </c>
      <c r="N15" s="122"/>
      <c r="O15" s="122"/>
      <c r="P15" s="122"/>
      <c r="Q15" s="121">
        <f t="shared" si="2"/>
        <v>892262862.19207799</v>
      </c>
      <c r="R15" s="10"/>
    </row>
    <row r="16" spans="2:18" ht="17.399999999999999" thickBot="1" x14ac:dyDescent="0.55000000000000004">
      <c r="B16" s="10"/>
      <c r="C16" s="97">
        <v>1404</v>
      </c>
      <c r="D16" s="97" t="s">
        <v>117</v>
      </c>
      <c r="E16" s="97">
        <v>11</v>
      </c>
      <c r="F16" s="94">
        <v>0</v>
      </c>
      <c r="G16" s="97">
        <v>0</v>
      </c>
      <c r="H16" s="94">
        <f t="shared" si="0"/>
        <v>0</v>
      </c>
      <c r="I16" s="97">
        <f>1</f>
        <v>1</v>
      </c>
      <c r="J16" s="124">
        <f t="shared" si="4"/>
        <v>0</v>
      </c>
      <c r="K16" s="118">
        <v>9919.4</v>
      </c>
      <c r="L16" s="120">
        <v>14231.800000000001</v>
      </c>
      <c r="M16" s="117">
        <f t="shared" si="1"/>
        <v>0.41299999999999998</v>
      </c>
      <c r="N16" s="122"/>
      <c r="O16" s="122"/>
      <c r="P16" s="122"/>
      <c r="Q16" s="121">
        <f t="shared" si="2"/>
        <v>0</v>
      </c>
      <c r="R16" s="10"/>
    </row>
    <row r="17" spans="2:18" ht="17.399999999999999" thickBot="1" x14ac:dyDescent="0.55000000000000004">
      <c r="B17" s="10"/>
      <c r="C17" s="97">
        <v>1404</v>
      </c>
      <c r="D17" s="97" t="s">
        <v>117</v>
      </c>
      <c r="E17" s="97">
        <v>12</v>
      </c>
      <c r="F17" s="94">
        <f>'خلاصه فصول صورت وضعیت 1'!L20</f>
        <v>0</v>
      </c>
      <c r="G17" s="97">
        <v>0</v>
      </c>
      <c r="H17" s="94">
        <f>F17-G17</f>
        <v>0</v>
      </c>
      <c r="I17" s="97">
        <f>1</f>
        <v>1</v>
      </c>
      <c r="J17" s="124">
        <f t="shared" si="4"/>
        <v>0</v>
      </c>
      <c r="K17" s="118">
        <v>9066.4</v>
      </c>
      <c r="L17" s="120">
        <v>12807.712500000001</v>
      </c>
      <c r="M17" s="117">
        <f t="shared" si="1"/>
        <v>0.39200000000000002</v>
      </c>
      <c r="N17" s="122"/>
      <c r="O17" s="122"/>
      <c r="P17" s="122"/>
      <c r="Q17" s="121">
        <f>M17*J17</f>
        <v>0</v>
      </c>
      <c r="R17" s="10"/>
    </row>
    <row r="18" spans="2:18" ht="17.399999999999999" thickBot="1" x14ac:dyDescent="0.55000000000000004">
      <c r="B18" s="10"/>
      <c r="C18" s="97">
        <v>1404</v>
      </c>
      <c r="D18" s="97" t="s">
        <v>117</v>
      </c>
      <c r="E18" s="97">
        <v>13</v>
      </c>
      <c r="F18" s="94">
        <v>0</v>
      </c>
      <c r="G18" s="97">
        <v>0</v>
      </c>
      <c r="H18" s="94">
        <f t="shared" si="0"/>
        <v>0</v>
      </c>
      <c r="I18" s="97">
        <f>1</f>
        <v>1</v>
      </c>
      <c r="J18" s="124">
        <f t="shared" si="4"/>
        <v>0</v>
      </c>
      <c r="K18" s="118">
        <v>8896.2999999999993</v>
      </c>
      <c r="L18" s="120">
        <v>13319.212500000001</v>
      </c>
      <c r="M18" s="117">
        <f t="shared" si="1"/>
        <v>0.47199999999999998</v>
      </c>
      <c r="N18" s="122"/>
      <c r="O18" s="122"/>
      <c r="P18" s="122"/>
      <c r="Q18" s="121">
        <f t="shared" si="2"/>
        <v>0</v>
      </c>
      <c r="R18" s="10"/>
    </row>
    <row r="19" spans="2:18" ht="17.399999999999999" thickBot="1" x14ac:dyDescent="0.55000000000000004">
      <c r="B19" s="10"/>
      <c r="C19" s="97">
        <v>1404</v>
      </c>
      <c r="D19" s="97" t="s">
        <v>117</v>
      </c>
      <c r="E19" s="97">
        <v>14</v>
      </c>
      <c r="F19" s="94">
        <v>0</v>
      </c>
      <c r="G19" s="97">
        <v>0</v>
      </c>
      <c r="H19" s="94">
        <f t="shared" si="0"/>
        <v>0</v>
      </c>
      <c r="I19" s="97">
        <f>1</f>
        <v>1</v>
      </c>
      <c r="J19" s="124">
        <f>I19*H19</f>
        <v>0</v>
      </c>
      <c r="K19" s="118">
        <v>7037.3</v>
      </c>
      <c r="L19" s="120">
        <v>10043.275000000001</v>
      </c>
      <c r="M19" s="117">
        <f t="shared" si="1"/>
        <v>0.40600000000000003</v>
      </c>
      <c r="N19" s="122"/>
      <c r="O19" s="122"/>
      <c r="P19" s="122"/>
      <c r="Q19" s="121">
        <f t="shared" si="2"/>
        <v>0</v>
      </c>
      <c r="R19" s="10"/>
    </row>
    <row r="20" spans="2:18" ht="17.399999999999999" thickBot="1" x14ac:dyDescent="0.55000000000000004">
      <c r="B20" s="10"/>
      <c r="C20" s="97">
        <v>1404</v>
      </c>
      <c r="D20" s="97" t="s">
        <v>117</v>
      </c>
      <c r="E20" s="97">
        <v>15</v>
      </c>
      <c r="F20" s="94">
        <v>0</v>
      </c>
      <c r="G20" s="97">
        <v>0</v>
      </c>
      <c r="H20" s="94">
        <f>F20-G20</f>
        <v>0</v>
      </c>
      <c r="I20" s="97">
        <f>1</f>
        <v>1</v>
      </c>
      <c r="J20" s="124">
        <f t="shared" si="4"/>
        <v>0</v>
      </c>
      <c r="K20" s="118">
        <v>366</v>
      </c>
      <c r="L20" s="120">
        <v>503.25000000000006</v>
      </c>
      <c r="M20" s="117">
        <f t="shared" si="1"/>
        <v>0.35599999999999998</v>
      </c>
      <c r="N20" s="122"/>
      <c r="O20" s="122"/>
      <c r="P20" s="122"/>
      <c r="Q20" s="121">
        <f t="shared" si="2"/>
        <v>0</v>
      </c>
      <c r="R20" s="10"/>
    </row>
    <row r="21" spans="2:18" ht="17.399999999999999" thickBot="1" x14ac:dyDescent="0.55000000000000004">
      <c r="B21" s="10"/>
      <c r="C21" s="97">
        <v>1404</v>
      </c>
      <c r="D21" s="97" t="s">
        <v>117</v>
      </c>
      <c r="E21" s="126">
        <v>16</v>
      </c>
      <c r="F21" s="94">
        <v>0</v>
      </c>
      <c r="G21" s="97">
        <v>0</v>
      </c>
      <c r="H21" s="94">
        <f>F21-G21</f>
        <v>0</v>
      </c>
      <c r="I21" s="97">
        <f>1</f>
        <v>1</v>
      </c>
      <c r="J21" s="124">
        <f t="shared" si="4"/>
        <v>0</v>
      </c>
      <c r="K21" s="120">
        <v>8666.9</v>
      </c>
      <c r="L21" s="120">
        <v>12848.275000000001</v>
      </c>
      <c r="M21" s="117">
        <f t="shared" si="1"/>
        <v>0.45800000000000002</v>
      </c>
      <c r="N21" s="122"/>
      <c r="O21" s="122"/>
      <c r="P21" s="122"/>
      <c r="Q21" s="121">
        <f>M21*J21</f>
        <v>0</v>
      </c>
      <c r="R21" s="10"/>
    </row>
    <row r="22" spans="2:18" ht="17.399999999999999" thickBot="1" x14ac:dyDescent="0.55000000000000004">
      <c r="B22" s="10"/>
      <c r="C22" s="97">
        <v>1404</v>
      </c>
      <c r="D22" s="97" t="s">
        <v>117</v>
      </c>
      <c r="E22" s="97">
        <v>17</v>
      </c>
      <c r="F22" s="94">
        <v>0</v>
      </c>
      <c r="G22" s="97">
        <v>0</v>
      </c>
      <c r="H22" s="94">
        <f t="shared" si="0"/>
        <v>0</v>
      </c>
      <c r="I22" s="97">
        <f>1</f>
        <v>1</v>
      </c>
      <c r="J22" s="124">
        <f t="shared" si="4"/>
        <v>0</v>
      </c>
      <c r="K22" s="120">
        <v>5623.5</v>
      </c>
      <c r="L22" s="120">
        <v>8049.9375000000009</v>
      </c>
      <c r="M22" s="117">
        <f t="shared" si="1"/>
        <v>0.41</v>
      </c>
      <c r="N22" s="122"/>
      <c r="O22" s="122"/>
      <c r="P22" s="122"/>
      <c r="Q22" s="121">
        <f t="shared" si="2"/>
        <v>0</v>
      </c>
      <c r="R22" s="10"/>
    </row>
    <row r="23" spans="2:18" ht="17.399999999999999" thickBot="1" x14ac:dyDescent="0.55000000000000004">
      <c r="B23" s="10"/>
      <c r="C23" s="97">
        <v>1404</v>
      </c>
      <c r="D23" s="97" t="s">
        <v>117</v>
      </c>
      <c r="E23" s="97">
        <v>18</v>
      </c>
      <c r="F23" s="94">
        <v>0</v>
      </c>
      <c r="G23" s="97">
        <v>0</v>
      </c>
      <c r="H23" s="94">
        <f t="shared" si="0"/>
        <v>0</v>
      </c>
      <c r="I23" s="97">
        <f>1</f>
        <v>1</v>
      </c>
      <c r="J23" s="124">
        <f t="shared" si="4"/>
        <v>0</v>
      </c>
      <c r="K23" s="120">
        <v>7608.4</v>
      </c>
      <c r="L23" s="120">
        <v>10782.0625</v>
      </c>
      <c r="M23" s="117">
        <f t="shared" si="1"/>
        <v>0.39600000000000002</v>
      </c>
      <c r="N23" s="122"/>
      <c r="O23" s="122"/>
      <c r="P23" s="122"/>
      <c r="Q23" s="121">
        <f t="shared" si="2"/>
        <v>0</v>
      </c>
      <c r="R23" s="10"/>
    </row>
    <row r="24" spans="2:18" ht="17.399999999999999" thickBot="1" x14ac:dyDescent="0.55000000000000004">
      <c r="B24" s="10"/>
      <c r="C24" s="97">
        <v>1404</v>
      </c>
      <c r="D24" s="97" t="s">
        <v>117</v>
      </c>
      <c r="E24" s="97">
        <v>19</v>
      </c>
      <c r="F24" s="94">
        <v>0</v>
      </c>
      <c r="G24" s="97">
        <v>0</v>
      </c>
      <c r="H24" s="94">
        <f t="shared" si="0"/>
        <v>0</v>
      </c>
      <c r="I24" s="97">
        <f>1</f>
        <v>1</v>
      </c>
      <c r="J24" s="124">
        <f t="shared" si="4"/>
        <v>0</v>
      </c>
      <c r="K24" s="120">
        <v>5270.2</v>
      </c>
      <c r="L24" s="120">
        <v>7784.8375000000005</v>
      </c>
      <c r="M24" s="117">
        <f t="shared" si="1"/>
        <v>0.45300000000000001</v>
      </c>
      <c r="N24" s="122"/>
      <c r="O24" s="122"/>
      <c r="P24" s="122"/>
      <c r="Q24" s="121">
        <f t="shared" si="2"/>
        <v>0</v>
      </c>
      <c r="R24" s="10"/>
    </row>
    <row r="25" spans="2:18" ht="17.399999999999999" thickBot="1" x14ac:dyDescent="0.55000000000000004">
      <c r="B25" s="10"/>
      <c r="C25" s="97">
        <v>1404</v>
      </c>
      <c r="D25" s="97" t="s">
        <v>117</v>
      </c>
      <c r="E25" s="97">
        <v>20</v>
      </c>
      <c r="F25" s="94">
        <v>0</v>
      </c>
      <c r="G25" s="97">
        <v>0</v>
      </c>
      <c r="H25" s="94">
        <f t="shared" si="0"/>
        <v>0</v>
      </c>
      <c r="I25" s="97">
        <f>1</f>
        <v>1</v>
      </c>
      <c r="J25" s="124">
        <f t="shared" si="4"/>
        <v>0</v>
      </c>
      <c r="K25" s="120">
        <v>5567.7</v>
      </c>
      <c r="L25" s="120">
        <v>7854.6875000000009</v>
      </c>
      <c r="M25" s="117">
        <f t="shared" si="1"/>
        <v>0.39</v>
      </c>
      <c r="N25" s="122"/>
      <c r="O25" s="122"/>
      <c r="P25" s="122"/>
      <c r="Q25" s="121">
        <f t="shared" si="2"/>
        <v>0</v>
      </c>
      <c r="R25" s="10"/>
    </row>
    <row r="26" spans="2:18" ht="17.399999999999999" thickBot="1" x14ac:dyDescent="0.55000000000000004">
      <c r="B26" s="10"/>
      <c r="C26" s="97">
        <v>1404</v>
      </c>
      <c r="D26" s="97" t="s">
        <v>117</v>
      </c>
      <c r="E26" s="97">
        <v>21</v>
      </c>
      <c r="F26" s="94">
        <v>0</v>
      </c>
      <c r="G26" s="97">
        <v>0</v>
      </c>
      <c r="H26" s="94">
        <f t="shared" si="0"/>
        <v>0</v>
      </c>
      <c r="I26" s="97">
        <f>1</f>
        <v>1</v>
      </c>
      <c r="J26" s="124">
        <f t="shared" si="4"/>
        <v>0</v>
      </c>
      <c r="K26" s="120">
        <v>6936.1</v>
      </c>
      <c r="L26" s="120">
        <v>9951.0125000000007</v>
      </c>
      <c r="M26" s="117">
        <f t="shared" si="1"/>
        <v>0.41299999999999998</v>
      </c>
      <c r="N26" s="122"/>
      <c r="O26" s="122"/>
      <c r="P26" s="122"/>
      <c r="Q26" s="121">
        <f t="shared" si="2"/>
        <v>0</v>
      </c>
      <c r="R26" s="10"/>
    </row>
    <row r="27" spans="2:18" ht="17.399999999999999" thickBot="1" x14ac:dyDescent="0.55000000000000004">
      <c r="B27" s="10"/>
      <c r="C27" s="97">
        <v>1404</v>
      </c>
      <c r="D27" s="97" t="s">
        <v>117</v>
      </c>
      <c r="E27" s="97">
        <v>22</v>
      </c>
      <c r="F27" s="94">
        <v>0</v>
      </c>
      <c r="G27" s="97">
        <v>0</v>
      </c>
      <c r="H27" s="94">
        <f t="shared" si="0"/>
        <v>0</v>
      </c>
      <c r="I27" s="97">
        <f>1</f>
        <v>1</v>
      </c>
      <c r="J27" s="124">
        <f t="shared" si="4"/>
        <v>0</v>
      </c>
      <c r="K27" s="120">
        <v>6102.1</v>
      </c>
      <c r="L27" s="120">
        <v>8638.1625000000004</v>
      </c>
      <c r="M27" s="117">
        <f t="shared" si="1"/>
        <v>0.39500000000000002</v>
      </c>
      <c r="N27" s="122"/>
      <c r="O27" s="122"/>
      <c r="P27" s="122"/>
      <c r="Q27" s="121">
        <f t="shared" si="2"/>
        <v>0</v>
      </c>
      <c r="R27" s="10"/>
    </row>
    <row r="28" spans="2:18" ht="17.399999999999999" thickBot="1" x14ac:dyDescent="0.55000000000000004">
      <c r="B28" s="10"/>
      <c r="C28" s="97">
        <v>1404</v>
      </c>
      <c r="D28" s="97" t="s">
        <v>117</v>
      </c>
      <c r="E28" s="126">
        <v>23</v>
      </c>
      <c r="F28" s="94">
        <v>0</v>
      </c>
      <c r="G28" s="97">
        <v>0</v>
      </c>
      <c r="H28" s="94">
        <f t="shared" si="0"/>
        <v>0</v>
      </c>
      <c r="I28" s="97">
        <f>1</f>
        <v>1</v>
      </c>
      <c r="J28" s="124">
        <f t="shared" si="4"/>
        <v>0</v>
      </c>
      <c r="K28" s="120">
        <v>7084.7</v>
      </c>
      <c r="L28" s="120">
        <v>10131</v>
      </c>
      <c r="M28" s="117">
        <f t="shared" si="1"/>
        <v>0.40799999999999997</v>
      </c>
      <c r="N28" s="122"/>
      <c r="O28" s="122"/>
      <c r="P28" s="122"/>
      <c r="Q28" s="121">
        <f t="shared" si="2"/>
        <v>0</v>
      </c>
      <c r="R28" s="10"/>
    </row>
    <row r="29" spans="2:18" ht="17.399999999999999" thickBot="1" x14ac:dyDescent="0.55000000000000004">
      <c r="B29" s="10"/>
      <c r="C29" s="97">
        <v>1404</v>
      </c>
      <c r="D29" s="97" t="s">
        <v>117</v>
      </c>
      <c r="E29" s="97">
        <v>24</v>
      </c>
      <c r="F29" s="94">
        <v>0</v>
      </c>
      <c r="G29" s="97">
        <v>0</v>
      </c>
      <c r="H29" s="94">
        <f t="shared" si="0"/>
        <v>0</v>
      </c>
      <c r="I29" s="97">
        <f>1</f>
        <v>1</v>
      </c>
      <c r="J29" s="124">
        <f t="shared" si="4"/>
        <v>0</v>
      </c>
      <c r="K29" s="120">
        <v>4224</v>
      </c>
      <c r="L29" s="120">
        <v>6059.6250000000009</v>
      </c>
      <c r="M29" s="117">
        <f t="shared" si="1"/>
        <v>0.41299999999999998</v>
      </c>
      <c r="N29" s="122"/>
      <c r="O29" s="122"/>
      <c r="P29" s="122"/>
      <c r="Q29" s="121">
        <f t="shared" si="2"/>
        <v>0</v>
      </c>
      <c r="R29" s="10"/>
    </row>
    <row r="30" spans="2:18" ht="17.399999999999999" thickBot="1" x14ac:dyDescent="0.55000000000000004">
      <c r="B30" s="10"/>
      <c r="C30" s="97">
        <v>1404</v>
      </c>
      <c r="D30" s="97" t="s">
        <v>117</v>
      </c>
      <c r="E30" s="97">
        <v>25</v>
      </c>
      <c r="F30" s="94">
        <v>0</v>
      </c>
      <c r="G30" s="97">
        <v>0</v>
      </c>
      <c r="H30" s="94">
        <f t="shared" si="0"/>
        <v>0</v>
      </c>
      <c r="I30" s="97">
        <f>1</f>
        <v>1</v>
      </c>
      <c r="J30" s="124">
        <f t="shared" si="4"/>
        <v>0</v>
      </c>
      <c r="K30" s="120">
        <v>6781.7</v>
      </c>
      <c r="L30" s="120">
        <v>9609.1875</v>
      </c>
      <c r="M30" s="117">
        <f t="shared" si="1"/>
        <v>0.39600000000000002</v>
      </c>
      <c r="N30" s="122"/>
      <c r="O30" s="122"/>
      <c r="P30" s="122"/>
      <c r="Q30" s="121">
        <f t="shared" si="2"/>
        <v>0</v>
      </c>
      <c r="R30" s="10"/>
    </row>
    <row r="31" spans="2:18" ht="17.399999999999999" thickBot="1" x14ac:dyDescent="0.55000000000000004">
      <c r="B31" s="10"/>
      <c r="C31" s="97">
        <v>1404</v>
      </c>
      <c r="D31" s="97" t="s">
        <v>117</v>
      </c>
      <c r="E31" s="126">
        <v>26</v>
      </c>
      <c r="F31" s="94">
        <v>0</v>
      </c>
      <c r="G31" s="97">
        <v>0</v>
      </c>
      <c r="H31" s="94">
        <f t="shared" si="0"/>
        <v>0</v>
      </c>
      <c r="I31" s="97">
        <f>1</f>
        <v>1</v>
      </c>
      <c r="J31" s="124">
        <f t="shared" si="4"/>
        <v>0</v>
      </c>
      <c r="K31" s="120">
        <v>11664.5</v>
      </c>
      <c r="L31" s="120">
        <v>16940.825000000001</v>
      </c>
      <c r="M31" s="117">
        <f t="shared" si="1"/>
        <v>0.43</v>
      </c>
      <c r="N31" s="122"/>
      <c r="O31" s="122"/>
      <c r="P31" s="122"/>
      <c r="Q31" s="121">
        <f t="shared" si="2"/>
        <v>0</v>
      </c>
      <c r="R31" s="10"/>
    </row>
    <row r="32" spans="2:18" ht="17.399999999999999" thickBot="1" x14ac:dyDescent="0.55000000000000004">
      <c r="B32" s="10"/>
      <c r="C32" s="97">
        <v>1404</v>
      </c>
      <c r="D32" s="97" t="s">
        <v>117</v>
      </c>
      <c r="E32" s="97">
        <v>27</v>
      </c>
      <c r="F32" s="94">
        <v>0</v>
      </c>
      <c r="G32" s="97">
        <v>0</v>
      </c>
      <c r="H32" s="94">
        <f t="shared" si="0"/>
        <v>0</v>
      </c>
      <c r="I32" s="97">
        <f>1</f>
        <v>1</v>
      </c>
      <c r="J32" s="124">
        <f t="shared" si="4"/>
        <v>0</v>
      </c>
      <c r="K32" s="120">
        <v>10789</v>
      </c>
      <c r="L32" s="120">
        <v>16992.525000000001</v>
      </c>
      <c r="M32" s="117">
        <f t="shared" si="1"/>
        <v>0.54600000000000004</v>
      </c>
      <c r="N32" s="122"/>
      <c r="O32" s="122"/>
      <c r="P32" s="122"/>
      <c r="Q32" s="121">
        <f t="shared" si="2"/>
        <v>0</v>
      </c>
      <c r="R32" s="10"/>
    </row>
    <row r="33" spans="2:18" ht="17.399999999999999" thickBot="1" x14ac:dyDescent="0.55000000000000004">
      <c r="B33" s="10"/>
      <c r="C33" s="97">
        <v>1404</v>
      </c>
      <c r="D33" s="97" t="s">
        <v>117</v>
      </c>
      <c r="E33" s="126">
        <v>28</v>
      </c>
      <c r="F33" s="94">
        <f>'خلاصه فصول صورت وضعیت 1'!L18</f>
        <v>0</v>
      </c>
      <c r="G33" s="97">
        <v>0</v>
      </c>
      <c r="H33" s="94">
        <f t="shared" si="0"/>
        <v>0</v>
      </c>
      <c r="I33" s="97">
        <f>1</f>
        <v>1</v>
      </c>
      <c r="J33" s="124">
        <f>I33*H33</f>
        <v>0</v>
      </c>
      <c r="K33" s="120">
        <v>12655.3</v>
      </c>
      <c r="L33" s="120">
        <v>18209.262500000001</v>
      </c>
      <c r="M33" s="117">
        <f>ROUND(((L33/K33)-1)*0.95,3)</f>
        <v>0.41699999999999998</v>
      </c>
      <c r="N33" s="122"/>
      <c r="O33" s="122"/>
      <c r="P33" s="122"/>
      <c r="Q33" s="121">
        <f>M33*J33</f>
        <v>0</v>
      </c>
      <c r="R33" s="10"/>
    </row>
    <row r="34" spans="2:18" ht="17.399999999999999" thickBot="1" x14ac:dyDescent="0.55000000000000004">
      <c r="B34" s="10"/>
      <c r="C34" s="97">
        <v>1404</v>
      </c>
      <c r="D34" s="97" t="s">
        <v>117</v>
      </c>
      <c r="E34" s="128">
        <v>29</v>
      </c>
      <c r="F34" s="129">
        <v>0</v>
      </c>
      <c r="G34" s="127">
        <v>0</v>
      </c>
      <c r="H34" s="94">
        <f t="shared" si="0"/>
        <v>0</v>
      </c>
      <c r="I34" s="97">
        <f>1</f>
        <v>1</v>
      </c>
      <c r="J34" s="124">
        <f t="shared" si="4"/>
        <v>0</v>
      </c>
      <c r="K34" s="120">
        <v>8620.2999999999993</v>
      </c>
      <c r="L34" s="120">
        <v>12063.562500000002</v>
      </c>
      <c r="M34" s="117">
        <f>ROUND(((L34/K34)-1)*0.95,3)</f>
        <v>0.379</v>
      </c>
      <c r="N34" s="122"/>
      <c r="O34" s="122"/>
      <c r="P34" s="122"/>
      <c r="Q34" s="121">
        <f t="shared" si="2"/>
        <v>0</v>
      </c>
      <c r="R34" s="10"/>
    </row>
    <row r="35" spans="2:18" ht="17.399999999999999" thickBot="1" x14ac:dyDescent="0.55000000000000004">
      <c r="B35" s="10"/>
      <c r="C35" s="197"/>
      <c r="D35" s="198"/>
      <c r="E35" s="198"/>
      <c r="F35" s="198"/>
      <c r="G35" s="198"/>
      <c r="H35" s="198"/>
      <c r="I35" s="199"/>
      <c r="J35" s="130"/>
      <c r="K35" s="130"/>
      <c r="L35" s="130"/>
      <c r="M35" s="98" t="s">
        <v>64</v>
      </c>
      <c r="N35" s="95"/>
      <c r="O35" s="95"/>
      <c r="P35" s="95"/>
      <c r="Q35" s="131">
        <f>SUM(Q7:Q34)</f>
        <v>6652368712.8458281</v>
      </c>
      <c r="R35" s="10"/>
    </row>
    <row r="36" spans="2:18" ht="16.8" x14ac:dyDescent="0.5">
      <c r="B36" s="10"/>
      <c r="C36" s="101"/>
      <c r="D36" s="101"/>
      <c r="E36" s="101"/>
      <c r="F36" s="101"/>
      <c r="G36" s="101"/>
      <c r="H36" s="101"/>
      <c r="I36" s="101"/>
      <c r="J36" s="101"/>
      <c r="K36" s="101"/>
      <c r="L36" s="101"/>
      <c r="M36" s="101"/>
      <c r="N36" s="101"/>
      <c r="O36" s="101"/>
      <c r="P36" s="101"/>
      <c r="Q36" s="101"/>
      <c r="R36" s="10"/>
    </row>
    <row r="37" spans="2:18" ht="16.8" x14ac:dyDescent="0.5">
      <c r="B37" s="10"/>
      <c r="C37" s="10"/>
      <c r="D37" s="10"/>
      <c r="E37" s="10"/>
      <c r="F37" s="10"/>
      <c r="G37" s="10"/>
      <c r="H37" s="10"/>
      <c r="I37" s="10"/>
      <c r="J37" s="10"/>
      <c r="K37" s="10"/>
      <c r="L37" s="10"/>
      <c r="M37" s="10"/>
      <c r="N37" s="10"/>
      <c r="O37" s="10"/>
      <c r="P37" s="10"/>
      <c r="Q37" s="10"/>
      <c r="R37" s="10"/>
    </row>
    <row r="38" spans="2:18" ht="16.8" x14ac:dyDescent="0.5">
      <c r="B38" s="10"/>
      <c r="C38" s="10"/>
      <c r="D38" s="10"/>
      <c r="E38" s="10"/>
      <c r="F38" s="10"/>
      <c r="G38" s="10"/>
      <c r="H38" s="10"/>
      <c r="I38" s="10"/>
      <c r="J38" s="10"/>
      <c r="K38" s="10"/>
      <c r="L38" s="10"/>
      <c r="M38" s="10"/>
      <c r="N38" s="10"/>
      <c r="O38" s="10"/>
      <c r="P38" s="10"/>
      <c r="Q38" s="10"/>
      <c r="R38" s="10"/>
    </row>
    <row r="39" spans="2:18" ht="16.8" x14ac:dyDescent="0.5">
      <c r="B39" s="10"/>
      <c r="C39" s="10"/>
      <c r="D39" s="10"/>
      <c r="E39" s="10"/>
      <c r="F39" s="10"/>
      <c r="G39" s="10"/>
      <c r="H39" s="10"/>
      <c r="I39" s="10"/>
      <c r="J39" s="10"/>
      <c r="K39" s="10"/>
      <c r="L39" s="10"/>
      <c r="M39" s="10"/>
      <c r="N39" s="10"/>
      <c r="O39" s="10"/>
      <c r="P39" s="10"/>
      <c r="Q39" s="10"/>
      <c r="R39" s="10"/>
    </row>
    <row r="40" spans="2:18" ht="16.8" x14ac:dyDescent="0.5">
      <c r="B40" s="10"/>
      <c r="C40" s="10"/>
      <c r="D40" s="10"/>
      <c r="E40" s="10"/>
      <c r="F40" s="10"/>
      <c r="G40" s="10"/>
      <c r="H40" s="10"/>
      <c r="I40" s="10"/>
      <c r="J40" s="10"/>
      <c r="K40" s="10"/>
      <c r="L40" s="10"/>
      <c r="M40" s="10"/>
      <c r="N40" s="10"/>
      <c r="O40" s="10"/>
      <c r="P40" s="10"/>
      <c r="Q40" s="10"/>
      <c r="R40" s="10"/>
    </row>
    <row r="41" spans="2:18" ht="16.8" x14ac:dyDescent="0.5">
      <c r="B41" s="10"/>
      <c r="C41" s="10"/>
      <c r="D41" s="10"/>
      <c r="E41" s="10"/>
      <c r="F41" s="10"/>
      <c r="G41" s="10"/>
      <c r="H41" s="10"/>
      <c r="I41" s="10"/>
      <c r="J41" s="10"/>
      <c r="K41" s="10"/>
      <c r="L41" s="10"/>
      <c r="M41" s="10"/>
      <c r="N41" s="10"/>
      <c r="O41" s="10"/>
      <c r="P41" s="10"/>
      <c r="Q41" s="10"/>
      <c r="R41" s="10"/>
    </row>
    <row r="42" spans="2:18" ht="16.8" x14ac:dyDescent="0.5">
      <c r="B42" s="10"/>
      <c r="C42" s="10"/>
      <c r="D42" s="10"/>
      <c r="E42" s="10"/>
      <c r="F42" s="10"/>
      <c r="G42" s="10"/>
      <c r="H42" s="10"/>
      <c r="I42" s="10"/>
      <c r="J42" s="10"/>
      <c r="K42" s="10"/>
      <c r="L42" s="10"/>
      <c r="M42" s="10"/>
      <c r="N42" s="10"/>
      <c r="O42" s="10"/>
      <c r="P42" s="10"/>
      <c r="Q42" s="10"/>
      <c r="R42" s="10"/>
    </row>
    <row r="43" spans="2:18" ht="16.8" x14ac:dyDescent="0.5">
      <c r="B43" s="10"/>
      <c r="C43" s="10"/>
      <c r="D43" s="10"/>
      <c r="E43" s="10"/>
      <c r="F43" s="10"/>
      <c r="G43" s="10"/>
      <c r="H43" s="10"/>
      <c r="I43" s="10"/>
      <c r="J43" s="10"/>
      <c r="K43" s="10"/>
      <c r="L43" s="10"/>
      <c r="M43" s="10"/>
      <c r="N43" s="10"/>
      <c r="O43" s="10"/>
      <c r="P43" s="10"/>
      <c r="Q43" s="10"/>
      <c r="R43" s="10"/>
    </row>
    <row r="44" spans="2:18" ht="16.8" x14ac:dyDescent="0.5">
      <c r="B44" s="10"/>
      <c r="C44" s="10"/>
      <c r="D44" s="10"/>
      <c r="E44" s="10"/>
      <c r="F44" s="10"/>
      <c r="G44" s="10"/>
      <c r="H44" s="10"/>
      <c r="I44" s="10"/>
      <c r="J44" s="10"/>
      <c r="K44" s="10"/>
      <c r="L44" s="10"/>
      <c r="M44" s="10"/>
      <c r="N44" s="10"/>
      <c r="O44" s="10"/>
      <c r="P44" s="10"/>
      <c r="Q44" s="10"/>
      <c r="R44" s="10"/>
    </row>
    <row r="45" spans="2:18" ht="16.8" x14ac:dyDescent="0.5">
      <c r="B45" s="10"/>
      <c r="C45" s="10"/>
      <c r="D45" s="10"/>
      <c r="E45" s="10"/>
      <c r="F45" s="10"/>
      <c r="G45" s="10"/>
      <c r="H45" s="10"/>
      <c r="I45" s="10"/>
      <c r="J45" s="10"/>
      <c r="K45" s="10"/>
      <c r="L45" s="10"/>
      <c r="M45" s="10"/>
      <c r="N45" s="10"/>
      <c r="O45" s="10"/>
      <c r="P45" s="10"/>
      <c r="Q45" s="10"/>
      <c r="R45" s="10"/>
    </row>
    <row r="46" spans="2:18" ht="16.8" x14ac:dyDescent="0.5">
      <c r="B46" s="10"/>
      <c r="C46" s="10"/>
      <c r="D46" s="10"/>
      <c r="E46" s="10"/>
      <c r="F46" s="10"/>
      <c r="G46" s="10"/>
      <c r="H46" s="10"/>
      <c r="I46" s="10"/>
      <c r="J46" s="10"/>
      <c r="K46" s="10"/>
      <c r="L46" s="10"/>
      <c r="M46" s="10"/>
      <c r="N46" s="10"/>
      <c r="O46" s="10"/>
      <c r="P46" s="10"/>
      <c r="Q46" s="10"/>
      <c r="R46" s="10"/>
    </row>
    <row r="47" spans="2:18" ht="16.8" x14ac:dyDescent="0.5">
      <c r="B47" s="10"/>
      <c r="C47" s="10"/>
      <c r="D47" s="10"/>
      <c r="E47" s="10"/>
      <c r="F47" s="10"/>
      <c r="G47" s="10"/>
      <c r="H47" s="10"/>
      <c r="I47" s="10"/>
      <c r="J47" s="10"/>
      <c r="K47" s="10"/>
      <c r="L47" s="10"/>
      <c r="M47" s="10"/>
      <c r="N47" s="10"/>
      <c r="O47" s="10"/>
      <c r="P47" s="10"/>
      <c r="Q47" s="10"/>
      <c r="R47" s="10"/>
    </row>
    <row r="48" spans="2:18" ht="16.8" x14ac:dyDescent="0.5">
      <c r="B48" s="10"/>
      <c r="C48" s="10"/>
      <c r="D48" s="10"/>
      <c r="E48" s="10"/>
      <c r="F48" s="10"/>
      <c r="G48" s="10"/>
      <c r="H48" s="10"/>
      <c r="I48" s="10"/>
      <c r="J48" s="10"/>
      <c r="K48" s="10"/>
      <c r="L48" s="10"/>
      <c r="M48" s="10"/>
      <c r="N48" s="10"/>
      <c r="O48" s="10"/>
      <c r="P48" s="10"/>
      <c r="Q48" s="10"/>
      <c r="R48" s="10"/>
    </row>
    <row r="49" spans="2:18" ht="16.8" x14ac:dyDescent="0.5">
      <c r="B49" s="10"/>
      <c r="C49" s="10"/>
      <c r="D49" s="10"/>
      <c r="E49" s="10"/>
      <c r="F49" s="10"/>
      <c r="G49" s="10"/>
      <c r="H49" s="10"/>
      <c r="I49" s="10"/>
      <c r="J49" s="10"/>
      <c r="K49" s="10"/>
      <c r="L49" s="10"/>
      <c r="M49" s="10"/>
      <c r="N49" s="10"/>
      <c r="O49" s="10"/>
      <c r="P49" s="10"/>
      <c r="Q49" s="10"/>
      <c r="R49" s="10"/>
    </row>
    <row r="50" spans="2:18" ht="16.8" x14ac:dyDescent="0.5">
      <c r="B50" s="10"/>
      <c r="C50" s="10"/>
      <c r="D50" s="10"/>
      <c r="E50" s="10"/>
      <c r="F50" s="10"/>
      <c r="G50" s="10"/>
      <c r="H50" s="10"/>
      <c r="I50" s="10"/>
      <c r="J50" s="10"/>
      <c r="K50" s="10"/>
      <c r="L50" s="10"/>
      <c r="M50" s="10"/>
      <c r="N50" s="10"/>
      <c r="O50" s="10"/>
      <c r="P50" s="10"/>
      <c r="Q50" s="10"/>
      <c r="R50" s="10"/>
    </row>
    <row r="51" spans="2:18" ht="16.8" x14ac:dyDescent="0.5">
      <c r="B51" s="10"/>
      <c r="C51" s="10"/>
      <c r="D51" s="10"/>
      <c r="E51" s="10"/>
      <c r="F51" s="10"/>
      <c r="G51" s="10"/>
      <c r="H51" s="10"/>
      <c r="I51" s="10"/>
      <c r="J51" s="10"/>
      <c r="K51" s="10"/>
      <c r="L51" s="10"/>
      <c r="M51" s="10"/>
      <c r="N51" s="10"/>
      <c r="O51" s="10"/>
      <c r="P51" s="10"/>
      <c r="Q51" s="10"/>
      <c r="R51" s="10"/>
    </row>
    <row r="52" spans="2:18" ht="16.8" x14ac:dyDescent="0.5">
      <c r="B52" s="10"/>
      <c r="C52" s="10"/>
      <c r="D52" s="10"/>
      <c r="E52" s="10"/>
      <c r="F52" s="10"/>
      <c r="G52" s="10"/>
      <c r="H52" s="10"/>
      <c r="I52" s="10"/>
      <c r="J52" s="10"/>
      <c r="K52" s="10"/>
      <c r="L52" s="10"/>
      <c r="M52" s="10"/>
      <c r="N52" s="10"/>
      <c r="O52" s="10"/>
      <c r="P52" s="10"/>
      <c r="Q52" s="10"/>
      <c r="R52" s="10"/>
    </row>
    <row r="53" spans="2:18" ht="16.8" x14ac:dyDescent="0.5">
      <c r="B53" s="10"/>
      <c r="C53" s="10"/>
      <c r="D53" s="10"/>
      <c r="E53" s="10"/>
      <c r="F53" s="10"/>
      <c r="G53" s="10"/>
      <c r="H53" s="10"/>
      <c r="I53" s="10"/>
      <c r="J53" s="10"/>
      <c r="K53" s="10"/>
      <c r="L53" s="10"/>
      <c r="M53" s="10"/>
      <c r="N53" s="10"/>
      <c r="O53" s="10"/>
      <c r="P53" s="10"/>
      <c r="Q53" s="10"/>
      <c r="R53" s="10"/>
    </row>
    <row r="54" spans="2:18" ht="16.8" x14ac:dyDescent="0.5">
      <c r="B54" s="10"/>
      <c r="C54" s="10"/>
      <c r="D54" s="10"/>
      <c r="E54" s="10"/>
      <c r="F54" s="10"/>
      <c r="G54" s="10"/>
      <c r="H54" s="10"/>
      <c r="I54" s="10"/>
      <c r="J54" s="10"/>
      <c r="K54" s="10"/>
      <c r="L54" s="10"/>
      <c r="M54" s="10"/>
      <c r="N54" s="10"/>
      <c r="O54" s="10"/>
      <c r="P54" s="10"/>
      <c r="Q54" s="10"/>
      <c r="R54" s="10"/>
    </row>
    <row r="55" spans="2:18" ht="16.8" x14ac:dyDescent="0.5">
      <c r="B55" s="10"/>
      <c r="C55" s="10"/>
      <c r="D55" s="10"/>
      <c r="E55" s="10"/>
      <c r="F55" s="10"/>
      <c r="G55" s="10"/>
      <c r="H55" s="10"/>
      <c r="I55" s="10"/>
      <c r="J55" s="10"/>
      <c r="K55" s="10"/>
      <c r="L55" s="10"/>
      <c r="M55" s="10"/>
      <c r="N55" s="10"/>
      <c r="O55" s="10"/>
      <c r="P55" s="10"/>
      <c r="Q55" s="10"/>
      <c r="R55" s="10"/>
    </row>
    <row r="56" spans="2:18" ht="16.8" x14ac:dyDescent="0.5">
      <c r="B56" s="10"/>
      <c r="C56" s="10"/>
      <c r="D56" s="10"/>
      <c r="E56" s="10"/>
      <c r="F56" s="10"/>
      <c r="G56" s="10"/>
      <c r="H56" s="10"/>
      <c r="I56" s="10"/>
      <c r="J56" s="10"/>
      <c r="K56" s="10"/>
      <c r="L56" s="10"/>
      <c r="M56" s="10"/>
      <c r="N56" s="10"/>
      <c r="O56" s="10"/>
      <c r="P56" s="10"/>
      <c r="Q56" s="10"/>
      <c r="R56" s="10"/>
    </row>
    <row r="57" spans="2:18" ht="16.8" x14ac:dyDescent="0.5">
      <c r="B57" s="10"/>
      <c r="C57" s="10"/>
      <c r="D57" s="10"/>
      <c r="E57" s="10"/>
      <c r="F57" s="10"/>
      <c r="G57" s="10"/>
      <c r="H57" s="10"/>
      <c r="I57" s="10"/>
      <c r="J57" s="10"/>
      <c r="K57" s="10"/>
      <c r="L57" s="10"/>
      <c r="M57" s="10"/>
      <c r="N57" s="10"/>
      <c r="O57" s="10"/>
      <c r="P57" s="10"/>
      <c r="Q57" s="10"/>
      <c r="R57" s="10"/>
    </row>
  </sheetData>
  <mergeCells count="21">
    <mergeCell ref="C35:I35"/>
    <mergeCell ref="K4:K5"/>
    <mergeCell ref="J4:J5"/>
    <mergeCell ref="L4:L5"/>
    <mergeCell ref="C2:G2"/>
    <mergeCell ref="C3:G3"/>
    <mergeCell ref="H2:Q2"/>
    <mergeCell ref="C1:Q1"/>
    <mergeCell ref="H3:Q3"/>
    <mergeCell ref="R8:R9"/>
    <mergeCell ref="C4:D4"/>
    <mergeCell ref="E4:E5"/>
    <mergeCell ref="F4:F5"/>
    <mergeCell ref="G4:G5"/>
    <mergeCell ref="H4:H5"/>
    <mergeCell ref="I4:I5"/>
    <mergeCell ref="M4:M5"/>
    <mergeCell ref="N4:N5"/>
    <mergeCell ref="O4:O5"/>
    <mergeCell ref="P4:P5"/>
    <mergeCell ref="Q4:Q5"/>
  </mergeCells>
  <pageMargins left="0.70866141732283472" right="0.70866141732283472" top="0.74803149606299213" bottom="0.74803149606299213" header="0.31496062992125984" footer="0.31496062992125984"/>
  <pageSetup paperSize="9" orientation="landscape" horizontalDpi="1200" verticalDpi="1200" r:id="rId1"/>
  <headerFooter>
    <oddFooter>&amp;Lامضاء پیمانکاز:&amp;Cامضاء مشاور:&amp;Rامضاء کارفرما:</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
  <sheetViews>
    <sheetView rightToLeft="1" workbookViewId="0">
      <selection activeCell="O3" sqref="O3"/>
    </sheetView>
  </sheetViews>
  <sheetFormatPr defaultColWidth="9.296875" defaultRowHeight="18.600000000000001" x14ac:dyDescent="0.25"/>
  <cols>
    <col min="1" max="1" width="9.296875" style="9"/>
    <col min="2" max="2" width="3.3984375" style="9" customWidth="1"/>
    <col min="3" max="3" width="8.3984375" style="9" customWidth="1"/>
    <col min="4" max="4" width="1.296875" style="9" hidden="1" customWidth="1"/>
    <col min="5" max="5" width="4.296875" style="9" hidden="1" customWidth="1"/>
    <col min="6" max="6" width="12.69921875" style="9" customWidth="1"/>
    <col min="7" max="7" width="15.8984375" style="9" customWidth="1"/>
    <col min="8" max="8" width="4.59765625" style="9" customWidth="1"/>
    <col min="9" max="10" width="12.69921875" style="9" customWidth="1"/>
    <col min="11" max="13" width="9.296875" style="9"/>
    <col min="14" max="14" width="1" style="9" customWidth="1"/>
    <col min="15" max="15" width="8.296875" style="9" customWidth="1"/>
    <col min="16" max="16" width="3.8984375" style="9" customWidth="1"/>
    <col min="17" max="16384" width="9.296875" style="9"/>
  </cols>
  <sheetData>
    <row r="1" spans="1:16" x14ac:dyDescent="0.25">
      <c r="A1" s="11"/>
      <c r="B1" s="11"/>
      <c r="C1" s="11"/>
      <c r="D1" s="11"/>
      <c r="E1" s="11"/>
      <c r="F1" s="11"/>
      <c r="G1" s="11"/>
      <c r="H1" s="11"/>
      <c r="I1" s="11"/>
      <c r="J1" s="11"/>
      <c r="K1" s="11"/>
      <c r="L1" s="11"/>
      <c r="M1" s="11"/>
      <c r="N1" s="11"/>
    </row>
    <row r="2" spans="1:16" ht="19.2" thickBot="1" x14ac:dyDescent="0.3">
      <c r="A2" s="11"/>
      <c r="B2" s="11"/>
      <c r="C2" s="11"/>
      <c r="D2" s="11"/>
      <c r="E2" s="11"/>
      <c r="F2" s="11"/>
      <c r="G2" s="11"/>
      <c r="H2" s="11"/>
      <c r="I2" s="11"/>
      <c r="J2" s="11"/>
      <c r="K2" s="11"/>
      <c r="L2" s="11"/>
      <c r="M2" s="11"/>
      <c r="N2" s="11"/>
    </row>
    <row r="3" spans="1:16" ht="19.2" thickBot="1" x14ac:dyDescent="0.3">
      <c r="A3" s="250" t="s">
        <v>74</v>
      </c>
      <c r="B3" s="251"/>
      <c r="C3" s="251"/>
      <c r="D3" s="251"/>
      <c r="E3" s="251"/>
      <c r="F3" s="251"/>
      <c r="G3" s="252"/>
      <c r="H3" s="11"/>
      <c r="I3" s="250" t="s">
        <v>75</v>
      </c>
      <c r="J3" s="251"/>
      <c r="K3" s="251"/>
      <c r="L3" s="251"/>
      <c r="M3" s="251"/>
      <c r="N3" s="252"/>
    </row>
    <row r="4" spans="1:16" ht="19.2" thickBot="1" x14ac:dyDescent="0.3">
      <c r="A4" s="50" t="s">
        <v>76</v>
      </c>
      <c r="B4" s="293" t="s">
        <v>168</v>
      </c>
      <c r="C4" s="294"/>
      <c r="D4" s="294"/>
      <c r="E4" s="294"/>
      <c r="F4" s="294"/>
      <c r="G4" s="295"/>
      <c r="H4" s="11"/>
      <c r="I4" s="256" t="s">
        <v>239</v>
      </c>
      <c r="J4" s="257"/>
      <c r="K4" s="257"/>
      <c r="L4" s="257"/>
      <c r="M4" s="257"/>
      <c r="N4" s="258"/>
      <c r="O4" s="44"/>
      <c r="P4" s="44"/>
    </row>
    <row r="5" spans="1:16" ht="19.2" thickBot="1" x14ac:dyDescent="0.3">
      <c r="A5" s="50" t="s">
        <v>77</v>
      </c>
      <c r="B5" s="253" t="s">
        <v>220</v>
      </c>
      <c r="C5" s="254"/>
      <c r="D5" s="254"/>
      <c r="E5" s="254"/>
      <c r="F5" s="254"/>
      <c r="G5" s="255"/>
      <c r="H5" s="11"/>
      <c r="I5" s="256" t="s">
        <v>238</v>
      </c>
      <c r="J5" s="257"/>
      <c r="K5" s="257"/>
      <c r="L5" s="257"/>
      <c r="M5" s="257"/>
      <c r="N5" s="258"/>
      <c r="O5" s="44"/>
      <c r="P5" s="44"/>
    </row>
    <row r="6" spans="1:16" ht="19.2" thickBot="1" x14ac:dyDescent="0.3">
      <c r="A6" s="50" t="s">
        <v>79</v>
      </c>
      <c r="B6" s="253" t="s">
        <v>80</v>
      </c>
      <c r="C6" s="254"/>
      <c r="D6" s="254"/>
      <c r="E6" s="254"/>
      <c r="F6" s="254"/>
      <c r="G6" s="255"/>
      <c r="H6" s="11"/>
      <c r="I6" s="256" t="s">
        <v>247</v>
      </c>
      <c r="J6" s="257"/>
      <c r="K6" s="257"/>
      <c r="L6" s="257"/>
      <c r="M6" s="257"/>
      <c r="N6" s="258"/>
      <c r="O6" s="44"/>
      <c r="P6" s="44"/>
    </row>
    <row r="7" spans="1:16" ht="19.2" thickBot="1" x14ac:dyDescent="0.3">
      <c r="A7" s="50" t="s">
        <v>81</v>
      </c>
      <c r="B7" s="253" t="s">
        <v>221</v>
      </c>
      <c r="C7" s="254"/>
      <c r="D7" s="254"/>
      <c r="E7" s="254"/>
      <c r="F7" s="254"/>
      <c r="G7" s="255"/>
      <c r="H7" s="11"/>
      <c r="I7" s="256" t="s">
        <v>118</v>
      </c>
      <c r="J7" s="257"/>
      <c r="K7" s="257"/>
      <c r="L7" s="257"/>
      <c r="M7" s="257"/>
      <c r="N7" s="258"/>
      <c r="O7" s="44"/>
      <c r="P7" s="44"/>
    </row>
    <row r="8" spans="1:16" ht="19.2" thickBot="1" x14ac:dyDescent="0.3">
      <c r="A8" s="50" t="s">
        <v>83</v>
      </c>
      <c r="B8" s="253" t="s">
        <v>84</v>
      </c>
      <c r="C8" s="254"/>
      <c r="D8" s="254"/>
      <c r="E8" s="254"/>
      <c r="F8" s="254"/>
      <c r="G8" s="255"/>
      <c r="H8" s="11"/>
      <c r="I8" s="256" t="s">
        <v>240</v>
      </c>
      <c r="J8" s="257"/>
      <c r="K8" s="257"/>
      <c r="L8" s="257"/>
      <c r="M8" s="257"/>
      <c r="N8" s="258"/>
      <c r="O8" s="44"/>
      <c r="P8" s="44"/>
    </row>
    <row r="9" spans="1:16" ht="19.2" thickBot="1" x14ac:dyDescent="0.3">
      <c r="A9" s="50" t="s">
        <v>86</v>
      </c>
      <c r="B9" s="253" t="s">
        <v>87</v>
      </c>
      <c r="C9" s="254"/>
      <c r="D9" s="254"/>
      <c r="E9" s="254"/>
      <c r="F9" s="254"/>
      <c r="G9" s="255"/>
      <c r="H9" s="11"/>
      <c r="I9" s="256" t="s">
        <v>242</v>
      </c>
      <c r="J9" s="257"/>
      <c r="K9" s="257"/>
      <c r="L9" s="257"/>
      <c r="M9" s="257"/>
      <c r="N9" s="258"/>
      <c r="O9" s="44"/>
      <c r="P9" s="44"/>
    </row>
    <row r="10" spans="1:16" ht="19.2" thickBot="1" x14ac:dyDescent="0.3">
      <c r="A10" s="50" t="s">
        <v>89</v>
      </c>
      <c r="B10" s="253" t="s">
        <v>236</v>
      </c>
      <c r="C10" s="254"/>
      <c r="D10" s="254"/>
      <c r="E10" s="254"/>
      <c r="F10" s="254"/>
      <c r="G10" s="255"/>
      <c r="H10" s="11"/>
      <c r="I10" s="256" t="s">
        <v>241</v>
      </c>
      <c r="J10" s="257"/>
      <c r="K10" s="257"/>
      <c r="L10" s="257"/>
      <c r="M10" s="257"/>
      <c r="N10" s="258"/>
      <c r="O10" s="44"/>
      <c r="P10" s="44"/>
    </row>
    <row r="11" spans="1:16" ht="19.2" thickBot="1" x14ac:dyDescent="0.3">
      <c r="A11" s="50" t="s">
        <v>91</v>
      </c>
      <c r="B11" s="253" t="s">
        <v>237</v>
      </c>
      <c r="C11" s="254"/>
      <c r="D11" s="254"/>
      <c r="E11" s="254"/>
      <c r="F11" s="254"/>
      <c r="G11" s="255"/>
      <c r="H11" s="11"/>
      <c r="I11" s="256" t="s">
        <v>92</v>
      </c>
      <c r="J11" s="257"/>
      <c r="K11" s="257"/>
      <c r="L11" s="257"/>
      <c r="M11" s="257"/>
      <c r="N11" s="258"/>
      <c r="O11" s="44"/>
      <c r="P11" s="44"/>
    </row>
    <row r="12" spans="1:16" ht="19.2" thickBot="1" x14ac:dyDescent="0.3">
      <c r="A12" s="296"/>
      <c r="B12" s="296"/>
      <c r="C12" s="296"/>
      <c r="D12" s="296"/>
      <c r="E12" s="296"/>
      <c r="F12" s="296"/>
      <c r="G12" s="296"/>
      <c r="H12" s="11"/>
      <c r="I12" s="256" t="s">
        <v>93</v>
      </c>
      <c r="J12" s="257"/>
      <c r="K12" s="257"/>
      <c r="L12" s="257"/>
      <c r="M12" s="257"/>
      <c r="N12" s="258"/>
      <c r="O12" s="44"/>
      <c r="P12" s="44"/>
    </row>
    <row r="13" spans="1:16" ht="19.2" thickBot="1" x14ac:dyDescent="0.3">
      <c r="A13" s="250" t="s">
        <v>94</v>
      </c>
      <c r="B13" s="251"/>
      <c r="C13" s="251"/>
      <c r="D13" s="251"/>
      <c r="E13" s="251"/>
      <c r="F13" s="251"/>
      <c r="G13" s="252"/>
      <c r="H13" s="11"/>
      <c r="I13" s="256" t="s">
        <v>95</v>
      </c>
      <c r="J13" s="257"/>
      <c r="K13" s="257"/>
      <c r="L13" s="257"/>
      <c r="M13" s="257"/>
      <c r="N13" s="258"/>
      <c r="O13" s="44"/>
      <c r="P13" s="44"/>
    </row>
    <row r="14" spans="1:16" ht="19.2" thickBot="1" x14ac:dyDescent="0.3">
      <c r="A14" s="259" t="s">
        <v>96</v>
      </c>
      <c r="B14" s="260"/>
      <c r="C14" s="260"/>
      <c r="D14" s="260"/>
      <c r="E14" s="261"/>
      <c r="F14" s="262" t="s">
        <v>97</v>
      </c>
      <c r="G14" s="263"/>
      <c r="H14" s="11"/>
      <c r="I14" s="256" t="s">
        <v>98</v>
      </c>
      <c r="J14" s="257"/>
      <c r="K14" s="257"/>
      <c r="L14" s="257"/>
      <c r="M14" s="257"/>
      <c r="N14" s="258"/>
      <c r="O14" s="44"/>
      <c r="P14" s="44"/>
    </row>
    <row r="15" spans="1:16" ht="19.2" thickBot="1" x14ac:dyDescent="0.3">
      <c r="A15" s="259"/>
      <c r="B15" s="260"/>
      <c r="C15" s="260"/>
      <c r="D15" s="260"/>
      <c r="E15" s="261"/>
      <c r="F15" s="259"/>
      <c r="G15" s="261"/>
      <c r="H15" s="11"/>
      <c r="I15" s="256" t="s">
        <v>99</v>
      </c>
      <c r="J15" s="257"/>
      <c r="K15" s="257"/>
      <c r="L15" s="257"/>
      <c r="M15" s="257"/>
      <c r="N15" s="258"/>
      <c r="O15" s="44"/>
      <c r="P15" s="44"/>
    </row>
    <row r="16" spans="1:16" ht="19.2" thickBot="1" x14ac:dyDescent="0.3">
      <c r="A16" s="259"/>
      <c r="B16" s="260"/>
      <c r="C16" s="260"/>
      <c r="D16" s="260"/>
      <c r="E16" s="261"/>
      <c r="F16" s="259"/>
      <c r="G16" s="261"/>
      <c r="H16" s="11"/>
      <c r="I16" s="256" t="s">
        <v>100</v>
      </c>
      <c r="J16" s="257"/>
      <c r="K16" s="257"/>
      <c r="L16" s="257"/>
      <c r="M16" s="257"/>
      <c r="N16" s="258"/>
      <c r="O16" s="44"/>
      <c r="P16" s="44"/>
    </row>
    <row r="17" spans="1:16" ht="19.2" thickBot="1" x14ac:dyDescent="0.3">
      <c r="A17" s="259"/>
      <c r="B17" s="260"/>
      <c r="C17" s="260"/>
      <c r="D17" s="260"/>
      <c r="E17" s="261"/>
      <c r="F17" s="259"/>
      <c r="G17" s="261"/>
      <c r="H17" s="11"/>
      <c r="I17" s="297"/>
      <c r="J17" s="297"/>
      <c r="K17" s="297"/>
      <c r="L17" s="297"/>
      <c r="M17" s="297"/>
      <c r="N17" s="297"/>
      <c r="O17" s="44"/>
      <c r="P17" s="44"/>
    </row>
    <row r="18" spans="1:16" ht="19.2" thickBot="1" x14ac:dyDescent="0.3">
      <c r="A18" s="259"/>
      <c r="B18" s="260"/>
      <c r="C18" s="260"/>
      <c r="D18" s="260"/>
      <c r="E18" s="261"/>
      <c r="F18" s="259"/>
      <c r="G18" s="261"/>
      <c r="H18" s="11"/>
      <c r="I18" s="250" t="s">
        <v>101</v>
      </c>
      <c r="J18" s="251"/>
      <c r="K18" s="251"/>
      <c r="L18" s="251"/>
      <c r="M18" s="251"/>
      <c r="N18" s="252"/>
      <c r="O18" s="264" t="s">
        <v>102</v>
      </c>
      <c r="P18" s="265"/>
    </row>
    <row r="19" spans="1:16" ht="19.2" thickBot="1" x14ac:dyDescent="0.3">
      <c r="A19" s="259"/>
      <c r="B19" s="260"/>
      <c r="C19" s="260"/>
      <c r="D19" s="260"/>
      <c r="E19" s="261"/>
      <c r="F19" s="259"/>
      <c r="G19" s="261"/>
      <c r="H19" s="11"/>
      <c r="I19" s="256" t="s">
        <v>103</v>
      </c>
      <c r="J19" s="257"/>
      <c r="K19" s="257"/>
      <c r="L19" s="257"/>
      <c r="M19" s="257"/>
      <c r="N19" s="258"/>
      <c r="O19" s="270">
        <f>'تعدیل 1 به صفر'!Q35</f>
        <v>6652368712.8458281</v>
      </c>
      <c r="P19" s="263"/>
    </row>
    <row r="20" spans="1:16" ht="19.2" thickBot="1" x14ac:dyDescent="0.3">
      <c r="A20" s="259"/>
      <c r="B20" s="260"/>
      <c r="C20" s="260"/>
      <c r="D20" s="260"/>
      <c r="E20" s="261"/>
      <c r="F20" s="259"/>
      <c r="G20" s="261"/>
      <c r="H20" s="11"/>
      <c r="I20" s="271" t="s">
        <v>104</v>
      </c>
      <c r="J20" s="272"/>
      <c r="K20" s="272"/>
      <c r="L20" s="272"/>
      <c r="M20" s="272"/>
      <c r="N20" s="273"/>
      <c r="O20" s="298">
        <f>'تعدیل 2 به 1'!M93</f>
        <v>7454421377.8350401</v>
      </c>
      <c r="P20" s="299"/>
    </row>
    <row r="21" spans="1:16" ht="19.2" thickBot="1" x14ac:dyDescent="0.3">
      <c r="A21" s="259"/>
      <c r="B21" s="260"/>
      <c r="C21" s="260"/>
      <c r="D21" s="260"/>
      <c r="E21" s="261"/>
      <c r="F21" s="259"/>
      <c r="G21" s="261"/>
      <c r="H21" s="11"/>
      <c r="I21" s="271" t="s">
        <v>105</v>
      </c>
      <c r="J21" s="272"/>
      <c r="K21" s="272"/>
      <c r="L21" s="272"/>
      <c r="M21" s="272"/>
      <c r="N21" s="273"/>
      <c r="O21" s="270">
        <f>O19+O20</f>
        <v>14106790090.680868</v>
      </c>
      <c r="P21" s="263"/>
    </row>
    <row r="22" spans="1:16" ht="19.2" thickBot="1" x14ac:dyDescent="0.3">
      <c r="A22" s="262" t="s">
        <v>64</v>
      </c>
      <c r="B22" s="274"/>
      <c r="C22" s="274"/>
      <c r="D22" s="274"/>
      <c r="E22" s="263"/>
      <c r="F22" s="259"/>
      <c r="G22" s="261"/>
      <c r="H22" s="11"/>
      <c r="I22" s="11"/>
      <c r="J22" s="11"/>
      <c r="K22" s="11"/>
      <c r="L22" s="11"/>
      <c r="M22" s="11"/>
      <c r="N22" s="11"/>
    </row>
    <row r="23" spans="1:16" x14ac:dyDescent="0.25">
      <c r="A23" s="49"/>
      <c r="B23" s="49"/>
      <c r="C23" s="49"/>
      <c r="D23" s="49"/>
      <c r="E23" s="49"/>
      <c r="F23" s="49"/>
      <c r="G23" s="49"/>
      <c r="H23" s="11"/>
      <c r="I23" s="11"/>
      <c r="J23" s="11"/>
      <c r="K23" s="11"/>
      <c r="L23" s="11"/>
      <c r="M23" s="11"/>
      <c r="N23" s="11"/>
    </row>
    <row r="24" spans="1:16" x14ac:dyDescent="0.25">
      <c r="A24" s="49"/>
      <c r="B24" s="49"/>
      <c r="C24" s="49"/>
      <c r="D24" s="49"/>
      <c r="E24" s="49"/>
      <c r="F24" s="49"/>
      <c r="G24" s="49"/>
      <c r="H24" s="11"/>
      <c r="I24" s="11"/>
      <c r="J24" s="11"/>
      <c r="K24" s="11"/>
      <c r="L24" s="11"/>
      <c r="M24" s="11"/>
      <c r="N24" s="11"/>
    </row>
    <row r="25" spans="1:16" x14ac:dyDescent="0.25">
      <c r="A25" s="44"/>
      <c r="B25" s="44"/>
      <c r="C25" s="44"/>
      <c r="D25" s="44"/>
      <c r="E25" s="44"/>
      <c r="F25" s="44"/>
      <c r="G25" s="44"/>
    </row>
    <row r="26" spans="1:16" x14ac:dyDescent="0.25">
      <c r="A26" s="44"/>
      <c r="B26" s="44"/>
      <c r="C26" s="44"/>
      <c r="D26" s="44"/>
      <c r="E26" s="44"/>
      <c r="F26" s="44"/>
      <c r="G26" s="44"/>
    </row>
    <row r="27" spans="1:16" x14ac:dyDescent="0.25">
      <c r="A27" s="44"/>
      <c r="B27" s="44"/>
      <c r="C27" s="44"/>
      <c r="D27" s="44"/>
      <c r="E27" s="44"/>
      <c r="F27" s="44"/>
      <c r="G27" s="44"/>
    </row>
    <row r="28" spans="1:16" x14ac:dyDescent="0.25">
      <c r="A28" s="44"/>
      <c r="B28" s="44"/>
      <c r="C28" s="44"/>
      <c r="D28" s="44"/>
      <c r="E28" s="44"/>
      <c r="F28" s="44"/>
      <c r="G28" s="44"/>
    </row>
    <row r="29" spans="1:16" x14ac:dyDescent="0.25">
      <c r="A29" s="44"/>
      <c r="B29" s="44"/>
      <c r="C29" s="44"/>
      <c r="D29" s="44"/>
      <c r="E29" s="44"/>
      <c r="F29" s="44"/>
      <c r="G29" s="44"/>
    </row>
    <row r="30" spans="1:16" x14ac:dyDescent="0.25">
      <c r="A30" s="44"/>
      <c r="B30" s="44"/>
      <c r="C30" s="44"/>
      <c r="D30" s="44"/>
      <c r="E30" s="44"/>
      <c r="F30" s="44"/>
      <c r="G30" s="44"/>
    </row>
    <row r="31" spans="1:16" x14ac:dyDescent="0.25">
      <c r="A31" s="44"/>
      <c r="B31" s="44"/>
      <c r="C31" s="44"/>
      <c r="D31" s="44"/>
      <c r="E31" s="44"/>
      <c r="F31" s="44"/>
      <c r="G31" s="44"/>
    </row>
    <row r="32" spans="1:16" x14ac:dyDescent="0.25">
      <c r="A32" s="44"/>
      <c r="B32" s="44"/>
      <c r="C32" s="44"/>
      <c r="D32" s="44"/>
      <c r="E32" s="44"/>
      <c r="F32" s="44"/>
      <c r="G32" s="44"/>
    </row>
    <row r="33" spans="1:7" x14ac:dyDescent="0.25">
      <c r="A33" s="44"/>
      <c r="B33" s="44"/>
      <c r="C33" s="44"/>
      <c r="D33" s="44"/>
      <c r="E33" s="44"/>
      <c r="F33" s="44"/>
      <c r="G33" s="44"/>
    </row>
    <row r="34" spans="1:7" x14ac:dyDescent="0.25">
      <c r="A34" s="44"/>
      <c r="B34" s="44"/>
      <c r="C34" s="44"/>
      <c r="D34" s="44"/>
      <c r="E34" s="44"/>
      <c r="F34" s="44"/>
      <c r="G34" s="44"/>
    </row>
    <row r="35" spans="1:7" x14ac:dyDescent="0.25">
      <c r="A35" s="44"/>
      <c r="B35" s="44"/>
      <c r="C35" s="44"/>
      <c r="D35" s="44"/>
      <c r="E35" s="44"/>
      <c r="F35" s="44"/>
      <c r="G35" s="44"/>
    </row>
    <row r="36" spans="1:7" x14ac:dyDescent="0.25">
      <c r="A36" s="44"/>
      <c r="B36" s="44"/>
      <c r="C36" s="44"/>
      <c r="D36" s="44"/>
      <c r="E36" s="44"/>
      <c r="F36" s="44"/>
      <c r="G36" s="44"/>
    </row>
    <row r="37" spans="1:7" x14ac:dyDescent="0.25">
      <c r="A37" s="44"/>
      <c r="B37" s="44"/>
      <c r="C37" s="44"/>
      <c r="D37" s="44"/>
      <c r="E37" s="44"/>
      <c r="F37" s="44"/>
      <c r="G37" s="44"/>
    </row>
    <row r="38" spans="1:7" x14ac:dyDescent="0.25">
      <c r="A38" s="44"/>
      <c r="B38" s="44"/>
      <c r="C38" s="44"/>
      <c r="D38" s="44"/>
      <c r="E38" s="44"/>
      <c r="F38" s="44"/>
      <c r="G38" s="44"/>
    </row>
    <row r="39" spans="1:7" x14ac:dyDescent="0.25">
      <c r="A39" s="44"/>
      <c r="B39" s="44"/>
      <c r="C39" s="44"/>
      <c r="D39" s="44"/>
      <c r="E39" s="44"/>
      <c r="F39" s="44"/>
      <c r="G39" s="44"/>
    </row>
  </sheetData>
  <mergeCells count="52">
    <mergeCell ref="A21:E21"/>
    <mergeCell ref="F21:G21"/>
    <mergeCell ref="O21:P21"/>
    <mergeCell ref="A22:E22"/>
    <mergeCell ref="F22:G22"/>
    <mergeCell ref="I21:N21"/>
    <mergeCell ref="A19:E19"/>
    <mergeCell ref="F19:G19"/>
    <mergeCell ref="I19:N19"/>
    <mergeCell ref="O19:P19"/>
    <mergeCell ref="A20:E20"/>
    <mergeCell ref="F20:G20"/>
    <mergeCell ref="O20:P20"/>
    <mergeCell ref="I20:N20"/>
    <mergeCell ref="O18:P18"/>
    <mergeCell ref="A15:E15"/>
    <mergeCell ref="F15:G15"/>
    <mergeCell ref="I15:N15"/>
    <mergeCell ref="A16:E16"/>
    <mergeCell ref="F16:G16"/>
    <mergeCell ref="I16:N16"/>
    <mergeCell ref="A17:E17"/>
    <mergeCell ref="F17:G17"/>
    <mergeCell ref="A18:E18"/>
    <mergeCell ref="F18:G18"/>
    <mergeCell ref="I18:N18"/>
    <mergeCell ref="I17:N17"/>
    <mergeCell ref="I12:N12"/>
    <mergeCell ref="A13:G13"/>
    <mergeCell ref="I13:N13"/>
    <mergeCell ref="A14:E14"/>
    <mergeCell ref="F14:G14"/>
    <mergeCell ref="I14:N14"/>
    <mergeCell ref="A12:G12"/>
    <mergeCell ref="B9:G9"/>
    <mergeCell ref="I9:N9"/>
    <mergeCell ref="B10:G10"/>
    <mergeCell ref="I10:N10"/>
    <mergeCell ref="B11:G11"/>
    <mergeCell ref="I11:N11"/>
    <mergeCell ref="B6:G6"/>
    <mergeCell ref="I6:N6"/>
    <mergeCell ref="B7:G7"/>
    <mergeCell ref="I7:N7"/>
    <mergeCell ref="B8:G8"/>
    <mergeCell ref="I8:N8"/>
    <mergeCell ref="A3:G3"/>
    <mergeCell ref="I3:N3"/>
    <mergeCell ref="B4:G4"/>
    <mergeCell ref="I4:N4"/>
    <mergeCell ref="B5:G5"/>
    <mergeCell ref="I5:N5"/>
  </mergeCells>
  <pageMargins left="0.70866141732283472" right="0.70866141732283472" top="0.74803149606299213" bottom="0.74803149606299213" header="0.31496062992125984" footer="0.31496062992125984"/>
  <pageSetup paperSize="9" orientation="landscape" horizontalDpi="4294967292" verticalDpi="300" r:id="rId1"/>
  <headerFooter>
    <oddFooter>&amp;Lامضاء پیمانکار:&amp;Cامضاء کارفرما:&amp;Rامضاء مشاور:</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121"/>
  <sheetViews>
    <sheetView rightToLeft="1" zoomScale="70" zoomScaleNormal="70" workbookViewId="0">
      <pane xSplit="12" ySplit="5" topLeftCell="M6" activePane="bottomRight" state="frozen"/>
      <selection pane="topRight" activeCell="L1" sqref="L1"/>
      <selection pane="bottomLeft" activeCell="A6" sqref="A6"/>
      <selection pane="bottomRight" activeCell="P5" sqref="P5"/>
    </sheetView>
  </sheetViews>
  <sheetFormatPr defaultColWidth="9.296875" defaultRowHeight="18.600000000000001" x14ac:dyDescent="0.25"/>
  <cols>
    <col min="1" max="1" width="3" style="9" customWidth="1"/>
    <col min="2" max="2" width="5" style="9" bestFit="1" customWidth="1"/>
    <col min="3" max="3" width="6.69921875" style="9" customWidth="1"/>
    <col min="4" max="4" width="5.09765625" style="9" customWidth="1"/>
    <col min="5" max="5" width="23.796875" style="9" bestFit="1" customWidth="1"/>
    <col min="6" max="6" width="12.296875" style="9" customWidth="1"/>
    <col min="7" max="7" width="12.09765625" style="9" customWidth="1"/>
    <col min="8" max="8" width="13.59765625" style="9" customWidth="1"/>
    <col min="9" max="9" width="12.296875" style="9" customWidth="1"/>
    <col min="10" max="10" width="8.09765625" style="9" customWidth="1"/>
    <col min="11" max="11" width="12.8984375" style="9" customWidth="1"/>
    <col min="12" max="12" width="9.296875" style="9" customWidth="1"/>
    <col min="13" max="13" width="17.09765625" style="9" customWidth="1"/>
    <col min="14" max="14" width="15.69921875" style="9" customWidth="1"/>
    <col min="15" max="16384" width="9.296875" style="9"/>
  </cols>
  <sheetData>
    <row r="1" spans="1:14" ht="23.25" customHeight="1" thickBot="1" x14ac:dyDescent="0.3">
      <c r="A1" s="11"/>
      <c r="B1" s="305" t="s">
        <v>190</v>
      </c>
      <c r="C1" s="306"/>
      <c r="D1" s="306"/>
      <c r="E1" s="306"/>
      <c r="F1" s="306"/>
      <c r="G1" s="306"/>
      <c r="H1" s="306"/>
      <c r="I1" s="306"/>
      <c r="J1" s="306"/>
      <c r="K1" s="306"/>
      <c r="L1" s="306"/>
      <c r="M1" s="307"/>
    </row>
    <row r="2" spans="1:14" ht="21.75" customHeight="1" thickBot="1" x14ac:dyDescent="0.3">
      <c r="A2" s="11"/>
      <c r="B2" s="174" t="s">
        <v>202</v>
      </c>
      <c r="C2" s="175"/>
      <c r="D2" s="175"/>
      <c r="E2" s="175"/>
      <c r="F2" s="176"/>
      <c r="G2" s="174" t="s">
        <v>248</v>
      </c>
      <c r="H2" s="175"/>
      <c r="I2" s="175"/>
      <c r="J2" s="175"/>
      <c r="K2" s="175"/>
      <c r="L2" s="175"/>
      <c r="M2" s="176"/>
    </row>
    <row r="3" spans="1:14" ht="23.25" customHeight="1" thickBot="1" x14ac:dyDescent="0.3">
      <c r="A3" s="11"/>
      <c r="B3" s="174" t="s">
        <v>222</v>
      </c>
      <c r="C3" s="175"/>
      <c r="D3" s="175"/>
      <c r="E3" s="175"/>
      <c r="F3" s="176"/>
      <c r="G3" s="174" t="s">
        <v>249</v>
      </c>
      <c r="H3" s="175"/>
      <c r="I3" s="175"/>
      <c r="J3" s="175"/>
      <c r="K3" s="175"/>
      <c r="L3" s="175"/>
      <c r="M3" s="176"/>
      <c r="N3" s="11"/>
    </row>
    <row r="4" spans="1:14" ht="30" customHeight="1" thickBot="1" x14ac:dyDescent="0.3">
      <c r="A4" s="11"/>
      <c r="B4" s="279" t="s">
        <v>106</v>
      </c>
      <c r="C4" s="280"/>
      <c r="D4" s="308" t="s">
        <v>107</v>
      </c>
      <c r="E4" s="310" t="s">
        <v>108</v>
      </c>
      <c r="F4" s="310" t="s">
        <v>191</v>
      </c>
      <c r="G4" s="310" t="s">
        <v>140</v>
      </c>
      <c r="H4" s="283" t="s">
        <v>110</v>
      </c>
      <c r="I4" s="283" t="s">
        <v>111</v>
      </c>
      <c r="J4" s="281" t="s">
        <v>112</v>
      </c>
      <c r="K4" s="281" t="s">
        <v>113</v>
      </c>
      <c r="L4" s="281" t="s">
        <v>114</v>
      </c>
      <c r="M4" s="281" t="s">
        <v>97</v>
      </c>
      <c r="N4" s="11"/>
    </row>
    <row r="5" spans="1:14" ht="30" customHeight="1" thickBot="1" x14ac:dyDescent="0.3">
      <c r="A5" s="11"/>
      <c r="B5" s="97" t="s">
        <v>115</v>
      </c>
      <c r="C5" s="97" t="s">
        <v>116</v>
      </c>
      <c r="D5" s="309"/>
      <c r="E5" s="311"/>
      <c r="F5" s="311"/>
      <c r="G5" s="311"/>
      <c r="H5" s="284"/>
      <c r="I5" s="284"/>
      <c r="J5" s="282"/>
      <c r="K5" s="282"/>
      <c r="L5" s="282"/>
      <c r="M5" s="282"/>
      <c r="N5" s="11"/>
    </row>
    <row r="6" spans="1:14" ht="24" customHeight="1" thickBot="1" x14ac:dyDescent="0.3">
      <c r="A6" s="11"/>
      <c r="B6" s="97">
        <v>1404</v>
      </c>
      <c r="C6" s="97" t="s">
        <v>117</v>
      </c>
      <c r="D6" s="281">
        <v>1</v>
      </c>
      <c r="E6" s="302">
        <f>'خلاصه فصول -صورت وضعیت 2'!K12</f>
        <v>0</v>
      </c>
      <c r="F6" s="302">
        <f>'خلاصه فصول صورت وضعیت 1'!L9</f>
        <v>0</v>
      </c>
      <c r="G6" s="302">
        <f>E6-F6</f>
        <v>0</v>
      </c>
      <c r="H6" s="62">
        <v>0.33</v>
      </c>
      <c r="I6" s="94">
        <f>H6*G6</f>
        <v>0</v>
      </c>
      <c r="J6" s="118">
        <v>9541.6</v>
      </c>
      <c r="K6" s="120">
        <v>15179.374999999998</v>
      </c>
      <c r="L6" s="97">
        <f>ROUND(((K6/J6)-1)*0.95,3)</f>
        <v>0.56100000000000005</v>
      </c>
      <c r="M6" s="146">
        <f>L6*I6</f>
        <v>0</v>
      </c>
      <c r="N6" s="11"/>
    </row>
    <row r="7" spans="1:14" ht="20.100000000000001" customHeight="1" thickBot="1" x14ac:dyDescent="0.3">
      <c r="A7" s="11"/>
      <c r="B7" s="97">
        <v>1404</v>
      </c>
      <c r="C7" s="97" t="s">
        <v>204</v>
      </c>
      <c r="D7" s="300"/>
      <c r="E7" s="303"/>
      <c r="F7" s="303"/>
      <c r="G7" s="303"/>
      <c r="H7" s="62">
        <v>0.66</v>
      </c>
      <c r="I7" s="94">
        <f>H7*G6</f>
        <v>0</v>
      </c>
      <c r="J7" s="118">
        <v>9541.6</v>
      </c>
      <c r="K7" s="97">
        <v>15179.374999999998</v>
      </c>
      <c r="L7" s="97">
        <f t="shared" ref="L7:L70" si="0">ROUND(((K7/J7)-1)*0.95,3)</f>
        <v>0.56100000000000005</v>
      </c>
      <c r="M7" s="146">
        <f>L7*I7</f>
        <v>0</v>
      </c>
      <c r="N7" s="11"/>
    </row>
    <row r="8" spans="1:14" ht="0.6" hidden="1" customHeight="1" thickBot="1" x14ac:dyDescent="0.3">
      <c r="A8" s="11"/>
      <c r="B8" s="97">
        <v>1404</v>
      </c>
      <c r="C8" s="97" t="s">
        <v>117</v>
      </c>
      <c r="D8" s="147"/>
      <c r="E8" s="148"/>
      <c r="F8" s="148"/>
      <c r="G8" s="148"/>
      <c r="H8" s="145">
        <f>62/244</f>
        <v>0.25409836065573771</v>
      </c>
      <c r="I8" s="94">
        <f>H8*G6</f>
        <v>0</v>
      </c>
      <c r="J8" s="118"/>
      <c r="K8" s="97">
        <v>0</v>
      </c>
      <c r="L8" s="97" t="e">
        <f t="shared" si="0"/>
        <v>#DIV/0!</v>
      </c>
      <c r="M8" s="146" t="e">
        <f t="shared" ref="M8:M70" si="1">L8*I8</f>
        <v>#DIV/0!</v>
      </c>
      <c r="N8" s="11"/>
    </row>
    <row r="9" spans="1:14" ht="20.100000000000001" customHeight="1" thickBot="1" x14ac:dyDescent="0.3">
      <c r="A9" s="11"/>
      <c r="B9" s="97">
        <v>1404</v>
      </c>
      <c r="C9" s="97" t="s">
        <v>117</v>
      </c>
      <c r="D9" s="281">
        <v>2</v>
      </c>
      <c r="E9" s="302">
        <f>'خلاصه فصول -صورت وضعیت 2'!K13</f>
        <v>279343486.92224002</v>
      </c>
      <c r="F9" s="302">
        <f>'خلاصه فصول صورت وضعیت 1'!L10</f>
        <v>279343486.92224002</v>
      </c>
      <c r="G9" s="302">
        <f t="shared" ref="G9" si="2">E9-F9</f>
        <v>0</v>
      </c>
      <c r="H9" s="62">
        <v>0.33</v>
      </c>
      <c r="I9" s="94">
        <f>H9*G9</f>
        <v>0</v>
      </c>
      <c r="J9" s="118">
        <v>9167</v>
      </c>
      <c r="K9" s="120">
        <v>14655.156249999998</v>
      </c>
      <c r="L9" s="97">
        <f t="shared" si="0"/>
        <v>0.56899999999999995</v>
      </c>
      <c r="M9" s="150">
        <f t="shared" si="1"/>
        <v>0</v>
      </c>
      <c r="N9" s="11"/>
    </row>
    <row r="10" spans="1:14" ht="19.2" customHeight="1" thickBot="1" x14ac:dyDescent="0.3">
      <c r="A10" s="11"/>
      <c r="B10" s="97">
        <v>1404</v>
      </c>
      <c r="C10" s="97" t="s">
        <v>204</v>
      </c>
      <c r="D10" s="300"/>
      <c r="E10" s="303"/>
      <c r="F10" s="303"/>
      <c r="G10" s="303"/>
      <c r="H10" s="62">
        <v>0.66</v>
      </c>
      <c r="I10" s="94">
        <f>H10*G9</f>
        <v>0</v>
      </c>
      <c r="J10" s="118">
        <v>9167</v>
      </c>
      <c r="K10" s="97">
        <v>14655.156249999998</v>
      </c>
      <c r="L10" s="125">
        <f t="shared" si="0"/>
        <v>0.56899999999999995</v>
      </c>
      <c r="M10" s="150">
        <f t="shared" si="1"/>
        <v>0</v>
      </c>
      <c r="N10" s="11"/>
    </row>
    <row r="11" spans="1:14" ht="19.95" hidden="1" customHeight="1" thickBot="1" x14ac:dyDescent="0.3">
      <c r="A11" s="11"/>
      <c r="B11" s="97">
        <v>1404</v>
      </c>
      <c r="C11" s="97" t="s">
        <v>117</v>
      </c>
      <c r="D11" s="147"/>
      <c r="E11" s="147"/>
      <c r="F11" s="148"/>
      <c r="G11" s="148"/>
      <c r="H11" s="145">
        <f>62/244</f>
        <v>0.25409836065573771</v>
      </c>
      <c r="I11" s="94">
        <f>H11*G9</f>
        <v>0</v>
      </c>
      <c r="J11" s="118"/>
      <c r="K11" s="97">
        <v>0</v>
      </c>
      <c r="L11" s="97" t="e">
        <f t="shared" si="0"/>
        <v>#DIV/0!</v>
      </c>
      <c r="M11" s="151" t="e">
        <f t="shared" si="1"/>
        <v>#DIV/0!</v>
      </c>
      <c r="N11" s="11"/>
    </row>
    <row r="12" spans="1:14" ht="20.100000000000001" customHeight="1" thickBot="1" x14ac:dyDescent="0.3">
      <c r="A12" s="11"/>
      <c r="B12" s="97">
        <v>1404</v>
      </c>
      <c r="C12" s="97" t="s">
        <v>117</v>
      </c>
      <c r="D12" s="281">
        <v>3</v>
      </c>
      <c r="E12" s="302">
        <f>'خلاصه فصول -صورت وضعیت 2'!K14</f>
        <v>213201338.59856004</v>
      </c>
      <c r="F12" s="302">
        <f>'خلاصه فصول صورت وضعیت 1'!L12</f>
        <v>213201338.59856004</v>
      </c>
      <c r="G12" s="302">
        <f t="shared" ref="G12" si="3">E12-F12</f>
        <v>0</v>
      </c>
      <c r="H12" s="62">
        <v>0.33</v>
      </c>
      <c r="I12" s="94">
        <f>H12*G12</f>
        <v>0</v>
      </c>
      <c r="J12" s="97">
        <v>13670</v>
      </c>
      <c r="K12" s="97">
        <v>22004.84375</v>
      </c>
      <c r="L12" s="97">
        <f t="shared" si="0"/>
        <v>0.57899999999999996</v>
      </c>
      <c r="M12" s="146">
        <f>L12*I12</f>
        <v>0</v>
      </c>
      <c r="N12" s="11"/>
    </row>
    <row r="13" spans="1:14" ht="20.100000000000001" customHeight="1" thickBot="1" x14ac:dyDescent="0.3">
      <c r="A13" s="11"/>
      <c r="B13" s="97">
        <v>1404</v>
      </c>
      <c r="C13" s="97" t="s">
        <v>204</v>
      </c>
      <c r="D13" s="300"/>
      <c r="E13" s="303"/>
      <c r="F13" s="303"/>
      <c r="G13" s="303"/>
      <c r="H13" s="62">
        <v>0.66</v>
      </c>
      <c r="I13" s="94">
        <f>H13*G12</f>
        <v>0</v>
      </c>
      <c r="J13" s="97">
        <v>13670</v>
      </c>
      <c r="K13" s="97">
        <v>22004.84375</v>
      </c>
      <c r="L13" s="97">
        <f t="shared" si="0"/>
        <v>0.57899999999999996</v>
      </c>
      <c r="M13" s="146">
        <f t="shared" si="1"/>
        <v>0</v>
      </c>
      <c r="N13" s="11"/>
    </row>
    <row r="14" spans="1:14" ht="0.6" hidden="1" customHeight="1" thickBot="1" x14ac:dyDescent="0.3">
      <c r="A14" s="11"/>
      <c r="B14" s="97">
        <v>1404</v>
      </c>
      <c r="C14" s="97" t="s">
        <v>117</v>
      </c>
      <c r="D14" s="147"/>
      <c r="E14" s="147"/>
      <c r="F14" s="148"/>
      <c r="G14" s="148"/>
      <c r="H14" s="145">
        <f>62/244</f>
        <v>0.25409836065573771</v>
      </c>
      <c r="I14" s="94">
        <f>H14*G12</f>
        <v>0</v>
      </c>
      <c r="J14" s="97"/>
      <c r="K14" s="97">
        <v>0</v>
      </c>
      <c r="L14" s="97" t="e">
        <f t="shared" si="0"/>
        <v>#DIV/0!</v>
      </c>
      <c r="M14" s="146" t="e">
        <f t="shared" si="1"/>
        <v>#DIV/0!</v>
      </c>
      <c r="N14" s="11"/>
    </row>
    <row r="15" spans="1:14" ht="20.100000000000001" customHeight="1" thickBot="1" x14ac:dyDescent="0.3">
      <c r="A15" s="11"/>
      <c r="B15" s="97">
        <v>1404</v>
      </c>
      <c r="C15" s="97" t="s">
        <v>117</v>
      </c>
      <c r="D15" s="281">
        <v>4</v>
      </c>
      <c r="E15" s="302">
        <f>'خلاصه فصول -صورت وضعیت 2'!K15</f>
        <v>0</v>
      </c>
      <c r="F15" s="302">
        <f>'خلاصه فصول صورت وضعیت 1'!L13</f>
        <v>0</v>
      </c>
      <c r="G15" s="302">
        <f t="shared" ref="G15" si="4">E15-F15</f>
        <v>0</v>
      </c>
      <c r="H15" s="62">
        <v>0.33</v>
      </c>
      <c r="I15" s="94">
        <f>H15*G15</f>
        <v>0</v>
      </c>
      <c r="J15" s="97">
        <v>9238.7999999999993</v>
      </c>
      <c r="K15" s="97">
        <v>15088.59375</v>
      </c>
      <c r="L15" s="97">
        <f t="shared" si="0"/>
        <v>0.60199999999999998</v>
      </c>
      <c r="M15" s="146">
        <f t="shared" si="1"/>
        <v>0</v>
      </c>
      <c r="N15" s="11"/>
    </row>
    <row r="16" spans="1:14" ht="20.100000000000001" customHeight="1" thickBot="1" x14ac:dyDescent="0.3">
      <c r="A16" s="11"/>
      <c r="B16" s="97">
        <v>1404</v>
      </c>
      <c r="C16" s="97" t="s">
        <v>204</v>
      </c>
      <c r="D16" s="300"/>
      <c r="E16" s="303"/>
      <c r="F16" s="303"/>
      <c r="G16" s="303"/>
      <c r="H16" s="62">
        <v>0.66</v>
      </c>
      <c r="I16" s="94">
        <f>H16*G15</f>
        <v>0</v>
      </c>
      <c r="J16" s="97">
        <v>9238.7999999999993</v>
      </c>
      <c r="K16" s="97">
        <v>15088.59375</v>
      </c>
      <c r="L16" s="97">
        <f t="shared" si="0"/>
        <v>0.60199999999999998</v>
      </c>
      <c r="M16" s="146">
        <f t="shared" si="1"/>
        <v>0</v>
      </c>
      <c r="N16" s="11"/>
    </row>
    <row r="17" spans="1:14" ht="0.6" hidden="1" customHeight="1" thickBot="1" x14ac:dyDescent="0.3">
      <c r="A17" s="11"/>
      <c r="B17" s="97">
        <v>1404</v>
      </c>
      <c r="C17" s="97" t="s">
        <v>117</v>
      </c>
      <c r="D17" s="147"/>
      <c r="E17" s="147"/>
      <c r="F17" s="148"/>
      <c r="G17" s="148"/>
      <c r="H17" s="145">
        <f>62/244</f>
        <v>0.25409836065573771</v>
      </c>
      <c r="I17" s="94">
        <f>H17*G15</f>
        <v>0</v>
      </c>
      <c r="J17" s="97"/>
      <c r="K17" s="97">
        <v>0</v>
      </c>
      <c r="L17" s="97" t="e">
        <f t="shared" si="0"/>
        <v>#DIV/0!</v>
      </c>
      <c r="M17" s="146" t="e">
        <f t="shared" si="1"/>
        <v>#DIV/0!</v>
      </c>
      <c r="N17" s="11"/>
    </row>
    <row r="18" spans="1:14" ht="20.100000000000001" customHeight="1" thickBot="1" x14ac:dyDescent="0.3">
      <c r="A18" s="11"/>
      <c r="B18" s="97">
        <v>1404</v>
      </c>
      <c r="C18" s="97" t="s">
        <v>117</v>
      </c>
      <c r="D18" s="281">
        <v>5</v>
      </c>
      <c r="E18" s="302">
        <f>'خلاصه فصول -صورت وضعیت 2'!K16</f>
        <v>0</v>
      </c>
      <c r="F18" s="302">
        <f>'خلاصه فصول صورت وضعیت 1'!L14</f>
        <v>0</v>
      </c>
      <c r="G18" s="302">
        <f t="shared" ref="G18" si="5">E18-F18</f>
        <v>0</v>
      </c>
      <c r="H18" s="62">
        <v>0.33</v>
      </c>
      <c r="I18" s="94">
        <f>H18*G18</f>
        <v>0</v>
      </c>
      <c r="J18" s="97">
        <v>6434.8</v>
      </c>
      <c r="K18" s="97">
        <v>10640.15625</v>
      </c>
      <c r="L18" s="97">
        <f t="shared" si="0"/>
        <v>0.621</v>
      </c>
      <c r="M18" s="146">
        <f t="shared" si="1"/>
        <v>0</v>
      </c>
      <c r="N18" s="11"/>
    </row>
    <row r="19" spans="1:14" ht="20.100000000000001" customHeight="1" thickBot="1" x14ac:dyDescent="0.3">
      <c r="A19" s="11"/>
      <c r="B19" s="97">
        <v>1404</v>
      </c>
      <c r="C19" s="97" t="s">
        <v>204</v>
      </c>
      <c r="D19" s="300"/>
      <c r="E19" s="303"/>
      <c r="F19" s="303"/>
      <c r="G19" s="303"/>
      <c r="H19" s="62">
        <v>0.66</v>
      </c>
      <c r="I19" s="94">
        <f>H19*G18</f>
        <v>0</v>
      </c>
      <c r="J19" s="97">
        <v>6434.8</v>
      </c>
      <c r="K19" s="97">
        <v>10640.15625</v>
      </c>
      <c r="L19" s="97">
        <f t="shared" si="0"/>
        <v>0.621</v>
      </c>
      <c r="M19" s="146">
        <f t="shared" si="1"/>
        <v>0</v>
      </c>
      <c r="N19" s="11"/>
    </row>
    <row r="20" spans="1:14" ht="19.95" hidden="1" customHeight="1" thickBot="1" x14ac:dyDescent="0.3">
      <c r="A20" s="11"/>
      <c r="B20" s="97">
        <v>1404</v>
      </c>
      <c r="C20" s="97" t="s">
        <v>117</v>
      </c>
      <c r="D20" s="147"/>
      <c r="E20" s="148"/>
      <c r="F20" s="148"/>
      <c r="G20" s="148"/>
      <c r="H20" s="145">
        <f>62/244</f>
        <v>0.25409836065573771</v>
      </c>
      <c r="I20" s="94">
        <f>H20*G18</f>
        <v>0</v>
      </c>
      <c r="J20" s="97"/>
      <c r="K20" s="97">
        <v>0</v>
      </c>
      <c r="L20" s="97" t="e">
        <f t="shared" si="0"/>
        <v>#DIV/0!</v>
      </c>
      <c r="M20" s="146" t="e">
        <f t="shared" si="1"/>
        <v>#DIV/0!</v>
      </c>
      <c r="N20" s="11"/>
    </row>
    <row r="21" spans="1:14" ht="20.100000000000001" customHeight="1" thickBot="1" x14ac:dyDescent="0.3">
      <c r="A21" s="11"/>
      <c r="B21" s="97">
        <v>1404</v>
      </c>
      <c r="C21" s="97" t="s">
        <v>117</v>
      </c>
      <c r="D21" s="281">
        <v>6</v>
      </c>
      <c r="E21" s="302">
        <f>'خلاصه فصول -صورت وضعیت 2'!K17</f>
        <v>1674330190.4784</v>
      </c>
      <c r="F21" s="302">
        <f>'خلاصه فصول صورت وضعیت 1'!L15</f>
        <v>1674330190.4784</v>
      </c>
      <c r="G21" s="302">
        <f t="shared" ref="G21" si="6">E21-F21</f>
        <v>0</v>
      </c>
      <c r="H21" s="62">
        <v>0.33</v>
      </c>
      <c r="I21" s="94">
        <f>H21*G21</f>
        <v>0</v>
      </c>
      <c r="J21" s="97">
        <v>7123.2</v>
      </c>
      <c r="K21" s="97">
        <v>11365.3125</v>
      </c>
      <c r="L21" s="97">
        <f t="shared" si="0"/>
        <v>0.56599999999999995</v>
      </c>
      <c r="M21" s="146">
        <f t="shared" si="1"/>
        <v>0</v>
      </c>
      <c r="N21" s="11"/>
    </row>
    <row r="22" spans="1:14" ht="19.95" customHeight="1" thickBot="1" x14ac:dyDescent="0.3">
      <c r="A22" s="11"/>
      <c r="B22" s="97">
        <v>1404</v>
      </c>
      <c r="C22" s="97" t="s">
        <v>204</v>
      </c>
      <c r="D22" s="300"/>
      <c r="E22" s="303"/>
      <c r="F22" s="303"/>
      <c r="G22" s="303"/>
      <c r="H22" s="62">
        <v>0.66</v>
      </c>
      <c r="I22" s="94">
        <f>H22*G21</f>
        <v>0</v>
      </c>
      <c r="J22" s="97">
        <v>7123.2</v>
      </c>
      <c r="K22" s="97">
        <v>11365.3125</v>
      </c>
      <c r="L22" s="97">
        <f t="shared" si="0"/>
        <v>0.56599999999999995</v>
      </c>
      <c r="M22" s="146">
        <f t="shared" si="1"/>
        <v>0</v>
      </c>
      <c r="N22" s="11"/>
    </row>
    <row r="23" spans="1:14" ht="19.95" hidden="1" customHeight="1" thickBot="1" x14ac:dyDescent="0.3">
      <c r="A23" s="11"/>
      <c r="B23" s="97">
        <v>1404</v>
      </c>
      <c r="C23" s="97" t="s">
        <v>117</v>
      </c>
      <c r="D23" s="147"/>
      <c r="E23" s="148"/>
      <c r="F23" s="148"/>
      <c r="G23" s="148"/>
      <c r="H23" s="145">
        <f>62/244</f>
        <v>0.25409836065573771</v>
      </c>
      <c r="I23" s="94">
        <f>H23*G21</f>
        <v>0</v>
      </c>
      <c r="J23" s="97"/>
      <c r="K23" s="97">
        <v>0</v>
      </c>
      <c r="L23" s="97" t="e">
        <f t="shared" si="0"/>
        <v>#DIV/0!</v>
      </c>
      <c r="M23" s="146" t="e">
        <f t="shared" si="1"/>
        <v>#DIV/0!</v>
      </c>
      <c r="N23" s="11"/>
    </row>
    <row r="24" spans="1:14" ht="20.100000000000001" customHeight="1" thickBot="1" x14ac:dyDescent="0.3">
      <c r="A24" s="11"/>
      <c r="B24" s="97">
        <v>1404</v>
      </c>
      <c r="C24" s="97" t="s">
        <v>117</v>
      </c>
      <c r="D24" s="281">
        <v>7</v>
      </c>
      <c r="E24" s="302">
        <f>'خلاصه فصول -صورت وضعیت 2'!K18</f>
        <v>6194891912.0258055</v>
      </c>
      <c r="F24" s="302">
        <f>'خلاصه فصول صورت وضعیت 1'!L16</f>
        <v>6194891912.0258055</v>
      </c>
      <c r="G24" s="302">
        <f t="shared" ref="G24" si="7">E24-F24</f>
        <v>0</v>
      </c>
      <c r="H24" s="62">
        <v>0.33</v>
      </c>
      <c r="I24" s="94">
        <f>H24*G24</f>
        <v>0</v>
      </c>
      <c r="J24" s="97">
        <v>9325</v>
      </c>
      <c r="K24" s="97">
        <v>16866.875</v>
      </c>
      <c r="L24" s="97">
        <f t="shared" si="0"/>
        <v>0.76800000000000002</v>
      </c>
      <c r="M24" s="146">
        <f t="shared" si="1"/>
        <v>0</v>
      </c>
      <c r="N24" s="11"/>
    </row>
    <row r="25" spans="1:14" ht="19.95" customHeight="1" thickBot="1" x14ac:dyDescent="0.3">
      <c r="A25" s="11"/>
      <c r="B25" s="97">
        <v>1404</v>
      </c>
      <c r="C25" s="97" t="s">
        <v>204</v>
      </c>
      <c r="D25" s="300"/>
      <c r="E25" s="303"/>
      <c r="F25" s="303"/>
      <c r="G25" s="303"/>
      <c r="H25" s="62">
        <v>0.66</v>
      </c>
      <c r="I25" s="94">
        <f>H25*G24</f>
        <v>0</v>
      </c>
      <c r="J25" s="97">
        <v>9325</v>
      </c>
      <c r="K25" s="97">
        <v>16866.875</v>
      </c>
      <c r="L25" s="97">
        <f t="shared" si="0"/>
        <v>0.76800000000000002</v>
      </c>
      <c r="M25" s="146">
        <f t="shared" si="1"/>
        <v>0</v>
      </c>
      <c r="N25" s="11"/>
    </row>
    <row r="26" spans="1:14" ht="19.95" hidden="1" customHeight="1" thickBot="1" x14ac:dyDescent="0.3">
      <c r="A26" s="11"/>
      <c r="B26" s="97">
        <v>1404</v>
      </c>
      <c r="C26" s="97" t="s">
        <v>117</v>
      </c>
      <c r="D26" s="147"/>
      <c r="E26" s="147"/>
      <c r="F26" s="147"/>
      <c r="G26" s="148"/>
      <c r="H26" s="145">
        <f>62/244</f>
        <v>0.25409836065573771</v>
      </c>
      <c r="I26" s="94">
        <f>H26*G24</f>
        <v>0</v>
      </c>
      <c r="J26" s="97"/>
      <c r="K26" s="97">
        <v>0</v>
      </c>
      <c r="L26" s="97" t="e">
        <f t="shared" si="0"/>
        <v>#DIV/0!</v>
      </c>
      <c r="M26" s="146" t="e">
        <f t="shared" si="1"/>
        <v>#DIV/0!</v>
      </c>
      <c r="N26" s="11"/>
    </row>
    <row r="27" spans="1:14" ht="20.100000000000001" customHeight="1" thickBot="1" x14ac:dyDescent="0.3">
      <c r="A27" s="11"/>
      <c r="B27" s="97">
        <v>1404</v>
      </c>
      <c r="C27" s="97" t="s">
        <v>117</v>
      </c>
      <c r="D27" s="281">
        <v>8</v>
      </c>
      <c r="E27" s="302">
        <f>'خلاصه فصول -صورت وضعیت 2'!K19</f>
        <v>3221205677.2937603</v>
      </c>
      <c r="F27" s="302">
        <f>'خلاصه فصول صورت وضعیت 1'!L17</f>
        <v>3221205677.2937603</v>
      </c>
      <c r="G27" s="302">
        <f t="shared" ref="G27" si="8">E27-F27</f>
        <v>0</v>
      </c>
      <c r="H27" s="62">
        <v>0.33</v>
      </c>
      <c r="I27" s="94">
        <f>H27*G27</f>
        <v>0</v>
      </c>
      <c r="J27" s="97">
        <v>9147.7999999999993</v>
      </c>
      <c r="K27" s="97">
        <v>15292.8125</v>
      </c>
      <c r="L27" s="97">
        <f t="shared" si="0"/>
        <v>0.63800000000000001</v>
      </c>
      <c r="M27" s="146">
        <f t="shared" si="1"/>
        <v>0</v>
      </c>
      <c r="N27" s="11"/>
    </row>
    <row r="28" spans="1:14" ht="20.100000000000001" customHeight="1" thickBot="1" x14ac:dyDescent="0.3">
      <c r="A28" s="11"/>
      <c r="B28" s="97">
        <v>1404</v>
      </c>
      <c r="C28" s="97" t="s">
        <v>204</v>
      </c>
      <c r="D28" s="300"/>
      <c r="E28" s="303"/>
      <c r="F28" s="303"/>
      <c r="G28" s="303"/>
      <c r="H28" s="62">
        <v>0.66</v>
      </c>
      <c r="I28" s="94">
        <f>H28*G27</f>
        <v>0</v>
      </c>
      <c r="J28" s="97">
        <v>9147.7999999999993</v>
      </c>
      <c r="K28" s="97">
        <v>15292.8125</v>
      </c>
      <c r="L28" s="97">
        <f t="shared" si="0"/>
        <v>0.63800000000000001</v>
      </c>
      <c r="M28" s="146">
        <f t="shared" si="1"/>
        <v>0</v>
      </c>
      <c r="N28" s="11"/>
    </row>
    <row r="29" spans="1:14" ht="19.95" hidden="1" customHeight="1" thickBot="1" x14ac:dyDescent="0.3">
      <c r="A29" s="11"/>
      <c r="B29" s="97">
        <v>1404</v>
      </c>
      <c r="C29" s="97" t="s">
        <v>204</v>
      </c>
      <c r="D29" s="147"/>
      <c r="E29" s="147"/>
      <c r="F29" s="147"/>
      <c r="G29" s="148"/>
      <c r="H29" s="145">
        <f>62/244</f>
        <v>0.25409836065573771</v>
      </c>
      <c r="I29" s="94">
        <f>H29*G27</f>
        <v>0</v>
      </c>
      <c r="J29" s="97"/>
      <c r="K29" s="97">
        <v>0</v>
      </c>
      <c r="L29" s="97" t="e">
        <f t="shared" si="0"/>
        <v>#DIV/0!</v>
      </c>
      <c r="M29" s="146" t="e">
        <f t="shared" si="1"/>
        <v>#DIV/0!</v>
      </c>
      <c r="N29" s="11"/>
    </row>
    <row r="30" spans="1:14" ht="20.100000000000001" customHeight="1" thickBot="1" x14ac:dyDescent="0.3">
      <c r="A30" s="11"/>
      <c r="B30" s="97">
        <v>1404</v>
      </c>
      <c r="C30" s="97" t="s">
        <v>117</v>
      </c>
      <c r="D30" s="281">
        <v>9</v>
      </c>
      <c r="E30" s="302">
        <f>'خلاصه فصول -صورت وضعیت 2'!K20</f>
        <v>0</v>
      </c>
      <c r="F30" s="302">
        <v>0</v>
      </c>
      <c r="G30" s="302">
        <f t="shared" ref="G30" si="9">E30-F30</f>
        <v>0</v>
      </c>
      <c r="H30" s="62">
        <v>0.33</v>
      </c>
      <c r="I30" s="94">
        <f>H30*G30</f>
        <v>0</v>
      </c>
      <c r="J30" s="97">
        <v>10281.4</v>
      </c>
      <c r="K30" s="97">
        <v>18345.46875</v>
      </c>
      <c r="L30" s="97">
        <f t="shared" si="0"/>
        <v>0.745</v>
      </c>
      <c r="M30" s="146">
        <f t="shared" si="1"/>
        <v>0</v>
      </c>
      <c r="N30" s="11"/>
    </row>
    <row r="31" spans="1:14" ht="19.95" customHeight="1" thickBot="1" x14ac:dyDescent="0.3">
      <c r="A31" s="11"/>
      <c r="B31" s="97">
        <v>1404</v>
      </c>
      <c r="C31" s="97" t="s">
        <v>204</v>
      </c>
      <c r="D31" s="300"/>
      <c r="E31" s="303"/>
      <c r="F31" s="303"/>
      <c r="G31" s="303"/>
      <c r="H31" s="62">
        <v>0.66</v>
      </c>
      <c r="I31" s="94">
        <f>G30*H31</f>
        <v>0</v>
      </c>
      <c r="J31" s="97">
        <v>10281.4</v>
      </c>
      <c r="K31" s="97">
        <v>18345.46875</v>
      </c>
      <c r="L31" s="97">
        <f t="shared" si="0"/>
        <v>0.745</v>
      </c>
      <c r="M31" s="146">
        <f>L31*I31</f>
        <v>0</v>
      </c>
      <c r="N31" s="11"/>
    </row>
    <row r="32" spans="1:14" ht="19.95" hidden="1" customHeight="1" thickBot="1" x14ac:dyDescent="0.3">
      <c r="A32" s="11"/>
      <c r="B32" s="97">
        <v>1404</v>
      </c>
      <c r="C32" s="97" t="s">
        <v>117</v>
      </c>
      <c r="D32" s="147"/>
      <c r="E32" s="148"/>
      <c r="F32" s="148"/>
      <c r="G32" s="148"/>
      <c r="H32" s="145">
        <f>62/244</f>
        <v>0.25409836065573771</v>
      </c>
      <c r="I32" s="94">
        <f>H32*G30</f>
        <v>0</v>
      </c>
      <c r="J32" s="97"/>
      <c r="K32" s="97">
        <v>0</v>
      </c>
      <c r="L32" s="97" t="e">
        <f t="shared" si="0"/>
        <v>#DIV/0!</v>
      </c>
      <c r="M32" s="146" t="e">
        <f t="shared" si="1"/>
        <v>#DIV/0!</v>
      </c>
      <c r="N32" s="11"/>
    </row>
    <row r="33" spans="1:14" ht="20.100000000000001" customHeight="1" thickBot="1" x14ac:dyDescent="0.3">
      <c r="A33" s="11"/>
      <c r="B33" s="97">
        <v>1404</v>
      </c>
      <c r="C33" s="97" t="s">
        <v>117</v>
      </c>
      <c r="D33" s="281">
        <v>10</v>
      </c>
      <c r="E33" s="302">
        <f>'خلاصه فصول -صورت وضعیت 2'!K21</f>
        <v>2075029912.0746</v>
      </c>
      <c r="F33" s="302">
        <f>'خلاصه فصول صورت وضعیت 1'!L19</f>
        <v>2075029912.0746</v>
      </c>
      <c r="G33" s="302">
        <f t="shared" ref="G33" si="10">E33-F33</f>
        <v>0</v>
      </c>
      <c r="H33" s="62">
        <v>0.33</v>
      </c>
      <c r="I33" s="94">
        <f>H33*G33</f>
        <v>0</v>
      </c>
      <c r="J33" s="97">
        <v>8050.7</v>
      </c>
      <c r="K33" s="97">
        <v>13293.59375</v>
      </c>
      <c r="L33" s="97">
        <f t="shared" si="0"/>
        <v>0.61899999999999999</v>
      </c>
      <c r="M33" s="146">
        <f t="shared" si="1"/>
        <v>0</v>
      </c>
      <c r="N33" s="11"/>
    </row>
    <row r="34" spans="1:14" ht="19.95" customHeight="1" thickBot="1" x14ac:dyDescent="0.3">
      <c r="A34" s="11"/>
      <c r="B34" s="97">
        <v>1404</v>
      </c>
      <c r="C34" s="97" t="s">
        <v>204</v>
      </c>
      <c r="D34" s="300"/>
      <c r="E34" s="303"/>
      <c r="F34" s="303"/>
      <c r="G34" s="303"/>
      <c r="H34" s="62">
        <v>0.66</v>
      </c>
      <c r="I34" s="94">
        <f>H34*G33</f>
        <v>0</v>
      </c>
      <c r="J34" s="97">
        <v>8050.7</v>
      </c>
      <c r="K34" s="97">
        <v>13293.59375</v>
      </c>
      <c r="L34" s="97">
        <f t="shared" si="0"/>
        <v>0.61899999999999999</v>
      </c>
      <c r="M34" s="146">
        <f t="shared" si="1"/>
        <v>0</v>
      </c>
      <c r="N34" s="11"/>
    </row>
    <row r="35" spans="1:14" ht="19.95" hidden="1" customHeight="1" thickBot="1" x14ac:dyDescent="0.3">
      <c r="A35" s="11"/>
      <c r="B35" s="97">
        <v>1404</v>
      </c>
      <c r="C35" s="97" t="s">
        <v>204</v>
      </c>
      <c r="D35" s="147"/>
      <c r="E35" s="147"/>
      <c r="F35" s="148"/>
      <c r="G35" s="148"/>
      <c r="H35" s="145">
        <f>62/244</f>
        <v>0.25409836065573771</v>
      </c>
      <c r="I35" s="94">
        <f>H35*G33</f>
        <v>0</v>
      </c>
      <c r="J35" s="97"/>
      <c r="K35" s="97">
        <v>0</v>
      </c>
      <c r="L35" s="97" t="e">
        <f t="shared" si="0"/>
        <v>#DIV/0!</v>
      </c>
      <c r="M35" s="146" t="e">
        <f t="shared" si="1"/>
        <v>#DIV/0!</v>
      </c>
      <c r="N35" s="11"/>
    </row>
    <row r="36" spans="1:14" ht="20.100000000000001" customHeight="1" thickBot="1" x14ac:dyDescent="0.3">
      <c r="A36" s="11"/>
      <c r="B36" s="97">
        <v>1404</v>
      </c>
      <c r="C36" s="97" t="s">
        <v>117</v>
      </c>
      <c r="D36" s="281">
        <v>11</v>
      </c>
      <c r="E36" s="302">
        <f>'خلاصه فصول -صورت وضعیت 2'!K22</f>
        <v>1788859903.2304001</v>
      </c>
      <c r="F36" s="302">
        <v>0</v>
      </c>
      <c r="G36" s="302">
        <f t="shared" ref="G36" si="11">E36-F36</f>
        <v>1788859903.2304001</v>
      </c>
      <c r="H36" s="62">
        <v>0.33</v>
      </c>
      <c r="I36" s="94">
        <f t="shared" ref="I36:I69" si="12">H36*G36</f>
        <v>590323768.06603205</v>
      </c>
      <c r="J36" s="97">
        <v>9919.4</v>
      </c>
      <c r="K36" s="97">
        <v>16172.5</v>
      </c>
      <c r="L36" s="97">
        <f t="shared" si="0"/>
        <v>0.59899999999999998</v>
      </c>
      <c r="M36" s="146">
        <f t="shared" si="1"/>
        <v>353603937.07155317</v>
      </c>
      <c r="N36" s="11"/>
    </row>
    <row r="37" spans="1:14" ht="20.100000000000001" customHeight="1" thickBot="1" x14ac:dyDescent="0.3">
      <c r="A37" s="11"/>
      <c r="B37" s="97">
        <v>1404</v>
      </c>
      <c r="C37" s="97" t="s">
        <v>204</v>
      </c>
      <c r="D37" s="300"/>
      <c r="E37" s="303"/>
      <c r="F37" s="303"/>
      <c r="G37" s="303"/>
      <c r="H37" s="62">
        <v>0.66</v>
      </c>
      <c r="I37" s="94">
        <f>H37*G36</f>
        <v>1180647536.1320641</v>
      </c>
      <c r="J37" s="97">
        <v>9919.4</v>
      </c>
      <c r="K37" s="97">
        <v>16172.5</v>
      </c>
      <c r="L37" s="97">
        <f t="shared" si="0"/>
        <v>0.59899999999999998</v>
      </c>
      <c r="M37" s="146">
        <f t="shared" si="1"/>
        <v>707207874.14310634</v>
      </c>
      <c r="N37" s="11"/>
    </row>
    <row r="38" spans="1:14" ht="19.95" hidden="1" customHeight="1" thickBot="1" x14ac:dyDescent="0.3">
      <c r="A38" s="11"/>
      <c r="B38" s="97">
        <v>1404</v>
      </c>
      <c r="C38" s="97" t="s">
        <v>117</v>
      </c>
      <c r="D38" s="147"/>
      <c r="E38" s="147"/>
      <c r="F38" s="148"/>
      <c r="G38" s="148"/>
      <c r="H38" s="145">
        <f>62/244</f>
        <v>0.25409836065573771</v>
      </c>
      <c r="I38" s="94">
        <f>H38*G36</f>
        <v>454546368.85362625</v>
      </c>
      <c r="J38" s="97"/>
      <c r="K38" s="97">
        <v>0</v>
      </c>
      <c r="L38" s="97" t="e">
        <f t="shared" si="0"/>
        <v>#DIV/0!</v>
      </c>
      <c r="M38" s="146" t="e">
        <f t="shared" si="1"/>
        <v>#DIV/0!</v>
      </c>
      <c r="N38" s="11"/>
    </row>
    <row r="39" spans="1:14" ht="20.100000000000001" customHeight="1" thickBot="1" x14ac:dyDescent="0.3">
      <c r="A39" s="11"/>
      <c r="B39" s="97">
        <v>1404</v>
      </c>
      <c r="C39" s="97" t="s">
        <v>117</v>
      </c>
      <c r="D39" s="281">
        <v>12</v>
      </c>
      <c r="E39" s="302">
        <f>'خلاصه فصول -صورت وضعیت 2'!K23</f>
        <v>0</v>
      </c>
      <c r="F39" s="302">
        <f>'خلاصه فصول صورت وضعیت 1'!L20</f>
        <v>0</v>
      </c>
      <c r="G39" s="302">
        <f t="shared" ref="G39" si="13">E39-F39</f>
        <v>0</v>
      </c>
      <c r="H39" s="62">
        <v>0.33</v>
      </c>
      <c r="I39" s="94">
        <f>H39*G39</f>
        <v>0</v>
      </c>
      <c r="J39" s="97">
        <v>9066.4</v>
      </c>
      <c r="K39" s="97">
        <v>14554.21875</v>
      </c>
      <c r="L39" s="97">
        <f t="shared" si="0"/>
        <v>0.57499999999999996</v>
      </c>
      <c r="M39" s="146">
        <f t="shared" si="1"/>
        <v>0</v>
      </c>
      <c r="N39" s="11"/>
    </row>
    <row r="40" spans="1:14" ht="19.95" customHeight="1" thickBot="1" x14ac:dyDescent="0.3">
      <c r="A40" s="11"/>
      <c r="B40" s="97">
        <v>1404</v>
      </c>
      <c r="C40" s="97" t="s">
        <v>204</v>
      </c>
      <c r="D40" s="300"/>
      <c r="E40" s="303"/>
      <c r="F40" s="303"/>
      <c r="G40" s="303"/>
      <c r="H40" s="62">
        <v>0.66</v>
      </c>
      <c r="I40" s="94">
        <f>H40*G39</f>
        <v>0</v>
      </c>
      <c r="J40" s="97">
        <v>9066.4</v>
      </c>
      <c r="K40" s="97">
        <v>14554.21875</v>
      </c>
      <c r="L40" s="97">
        <f t="shared" si="0"/>
        <v>0.57499999999999996</v>
      </c>
      <c r="M40" s="146">
        <f t="shared" si="1"/>
        <v>0</v>
      </c>
      <c r="N40" s="11"/>
    </row>
    <row r="41" spans="1:14" ht="19.95" hidden="1" customHeight="1" thickBot="1" x14ac:dyDescent="0.3">
      <c r="A41" s="11"/>
      <c r="B41" s="97">
        <v>1404</v>
      </c>
      <c r="C41" s="97" t="s">
        <v>204</v>
      </c>
      <c r="D41" s="147"/>
      <c r="E41" s="147"/>
      <c r="F41" s="148"/>
      <c r="G41" s="148"/>
      <c r="H41" s="145">
        <f>62/244</f>
        <v>0.25409836065573771</v>
      </c>
      <c r="I41" s="94">
        <f>H41*G39</f>
        <v>0</v>
      </c>
      <c r="J41" s="97"/>
      <c r="K41" s="97"/>
      <c r="L41" s="97" t="e">
        <f t="shared" si="0"/>
        <v>#DIV/0!</v>
      </c>
      <c r="M41" s="146" t="e">
        <f t="shared" si="1"/>
        <v>#DIV/0!</v>
      </c>
      <c r="N41" s="11"/>
    </row>
    <row r="42" spans="1:14" ht="20.100000000000001" customHeight="1" thickBot="1" x14ac:dyDescent="0.3">
      <c r="A42" s="11"/>
      <c r="B42" s="97">
        <v>1404</v>
      </c>
      <c r="C42" s="97" t="s">
        <v>117</v>
      </c>
      <c r="D42" s="281">
        <v>13</v>
      </c>
      <c r="E42" s="302">
        <f>'خلاصه فصول -صورت وضعیت 2'!K24</f>
        <v>383467866.26720005</v>
      </c>
      <c r="F42" s="302">
        <v>0</v>
      </c>
      <c r="G42" s="302">
        <f t="shared" ref="G42" si="14">E42-F42</f>
        <v>383467866.26720005</v>
      </c>
      <c r="H42" s="62">
        <v>0.33</v>
      </c>
      <c r="I42" s="94">
        <f>H42*G42</f>
        <v>126544395.86817603</v>
      </c>
      <c r="J42" s="97">
        <v>8896.2999999999993</v>
      </c>
      <c r="K42" s="97">
        <v>15135.46875</v>
      </c>
      <c r="L42" s="97">
        <f t="shared" si="0"/>
        <v>0.66600000000000004</v>
      </c>
      <c r="M42" s="146">
        <f t="shared" si="1"/>
        <v>84278567.648205236</v>
      </c>
      <c r="N42" s="11"/>
    </row>
    <row r="43" spans="1:14" ht="20.100000000000001" customHeight="1" thickBot="1" x14ac:dyDescent="0.3">
      <c r="A43" s="11"/>
      <c r="B43" s="97">
        <v>1404</v>
      </c>
      <c r="C43" s="97" t="s">
        <v>204</v>
      </c>
      <c r="D43" s="300"/>
      <c r="E43" s="303"/>
      <c r="F43" s="303"/>
      <c r="G43" s="303"/>
      <c r="H43" s="62">
        <v>0.66</v>
      </c>
      <c r="I43" s="94">
        <f>H43*G42</f>
        <v>253088791.73635206</v>
      </c>
      <c r="J43" s="97">
        <v>8896.2999999999993</v>
      </c>
      <c r="K43" s="97">
        <v>15135.46875</v>
      </c>
      <c r="L43" s="97">
        <f t="shared" si="0"/>
        <v>0.66600000000000004</v>
      </c>
      <c r="M43" s="146">
        <f t="shared" si="1"/>
        <v>168557135.29641047</v>
      </c>
      <c r="N43" s="11"/>
    </row>
    <row r="44" spans="1:14" ht="19.95" hidden="1" customHeight="1" thickBot="1" x14ac:dyDescent="0.3">
      <c r="A44" s="11"/>
      <c r="B44" s="97">
        <v>1404</v>
      </c>
      <c r="C44" s="97" t="s">
        <v>117</v>
      </c>
      <c r="D44" s="147"/>
      <c r="E44" s="148"/>
      <c r="F44" s="148"/>
      <c r="G44" s="148"/>
      <c r="H44" s="145">
        <f>62/244</f>
        <v>0.25409836065573771</v>
      </c>
      <c r="I44" s="94">
        <f>H44*G42</f>
        <v>97438556.182649195</v>
      </c>
      <c r="J44" s="97"/>
      <c r="K44" s="97">
        <v>0</v>
      </c>
      <c r="L44" s="97" t="e">
        <f t="shared" si="0"/>
        <v>#DIV/0!</v>
      </c>
      <c r="M44" s="146" t="e">
        <f t="shared" si="1"/>
        <v>#DIV/0!</v>
      </c>
      <c r="N44" s="11"/>
    </row>
    <row r="45" spans="1:14" ht="20.100000000000001" customHeight="1" thickBot="1" x14ac:dyDescent="0.3">
      <c r="A45" s="11"/>
      <c r="B45" s="97">
        <v>1404</v>
      </c>
      <c r="C45" s="97" t="s">
        <v>117</v>
      </c>
      <c r="D45" s="281">
        <v>14</v>
      </c>
      <c r="E45" s="302">
        <f>'خلاصه فصول -صورت وضعیت 2'!K25</f>
        <v>98711692.934400007</v>
      </c>
      <c r="F45" s="302">
        <v>0</v>
      </c>
      <c r="G45" s="302">
        <f t="shared" ref="G45" si="15">E45-F45</f>
        <v>98711692.934400007</v>
      </c>
      <c r="H45" s="62">
        <v>0.33</v>
      </c>
      <c r="I45" s="94">
        <f>H45*G45</f>
        <v>32574858.668352004</v>
      </c>
      <c r="J45" s="97">
        <v>7037.3</v>
      </c>
      <c r="K45" s="97">
        <v>11412.8125</v>
      </c>
      <c r="L45" s="97">
        <f t="shared" si="0"/>
        <v>0.59099999999999997</v>
      </c>
      <c r="M45" s="146">
        <f t="shared" si="1"/>
        <v>19251741.472996034</v>
      </c>
      <c r="N45" s="11"/>
    </row>
    <row r="46" spans="1:14" ht="19.95" customHeight="1" thickBot="1" x14ac:dyDescent="0.3">
      <c r="A46" s="11"/>
      <c r="B46" s="97">
        <v>1404</v>
      </c>
      <c r="C46" s="97" t="s">
        <v>204</v>
      </c>
      <c r="D46" s="300"/>
      <c r="E46" s="303"/>
      <c r="F46" s="303"/>
      <c r="G46" s="303"/>
      <c r="H46" s="62">
        <v>0.66</v>
      </c>
      <c r="I46" s="94">
        <f>H46*G45</f>
        <v>65149717.336704008</v>
      </c>
      <c r="J46" s="97">
        <v>7037.3</v>
      </c>
      <c r="K46" s="97">
        <v>11412.8125</v>
      </c>
      <c r="L46" s="97">
        <f t="shared" si="0"/>
        <v>0.59099999999999997</v>
      </c>
      <c r="M46" s="146">
        <f t="shared" si="1"/>
        <v>38503482.945992067</v>
      </c>
      <c r="N46" s="11"/>
    </row>
    <row r="47" spans="1:14" ht="19.95" hidden="1" customHeight="1" thickBot="1" x14ac:dyDescent="0.3">
      <c r="A47" s="11"/>
      <c r="B47" s="97">
        <v>1404</v>
      </c>
      <c r="C47" s="97" t="s">
        <v>204</v>
      </c>
      <c r="D47" s="147"/>
      <c r="E47" s="147"/>
      <c r="F47" s="148"/>
      <c r="G47" s="148"/>
      <c r="H47" s="145">
        <f>62/244</f>
        <v>0.25409836065573771</v>
      </c>
      <c r="I47" s="94">
        <f>H47*G45</f>
        <v>25082479.35218361</v>
      </c>
      <c r="J47" s="97"/>
      <c r="K47" s="97">
        <v>0</v>
      </c>
      <c r="L47" s="97" t="e">
        <f t="shared" si="0"/>
        <v>#DIV/0!</v>
      </c>
      <c r="M47" s="146" t="e">
        <f t="shared" si="1"/>
        <v>#DIV/0!</v>
      </c>
      <c r="N47" s="11"/>
    </row>
    <row r="48" spans="1:14" ht="20.100000000000001" customHeight="1" thickBot="1" x14ac:dyDescent="0.3">
      <c r="A48" s="11"/>
      <c r="B48" s="97">
        <v>1404</v>
      </c>
      <c r="C48" s="97" t="s">
        <v>117</v>
      </c>
      <c r="D48" s="281">
        <v>15</v>
      </c>
      <c r="E48" s="302">
        <f>'خلاصه فصول -صورت وضعیت 2'!K26</f>
        <v>0</v>
      </c>
      <c r="F48" s="302">
        <v>0</v>
      </c>
      <c r="G48" s="302">
        <f t="shared" ref="G48" si="16">E48-F48</f>
        <v>0</v>
      </c>
      <c r="H48" s="62">
        <v>0.33</v>
      </c>
      <c r="I48" s="94">
        <f>H48*G48</f>
        <v>0</v>
      </c>
      <c r="J48" s="97">
        <v>366</v>
      </c>
      <c r="K48" s="97">
        <v>571.875</v>
      </c>
      <c r="L48" s="97">
        <f t="shared" si="0"/>
        <v>0.53400000000000003</v>
      </c>
      <c r="M48" s="146">
        <f t="shared" si="1"/>
        <v>0</v>
      </c>
      <c r="N48" s="11"/>
    </row>
    <row r="49" spans="1:14" ht="20.100000000000001" customHeight="1" thickBot="1" x14ac:dyDescent="0.3">
      <c r="A49" s="11"/>
      <c r="B49" s="97">
        <v>1404</v>
      </c>
      <c r="C49" s="97" t="s">
        <v>204</v>
      </c>
      <c r="D49" s="300"/>
      <c r="E49" s="303"/>
      <c r="F49" s="303"/>
      <c r="G49" s="303"/>
      <c r="H49" s="62">
        <v>0.66</v>
      </c>
      <c r="I49" s="94">
        <f>H49*G48</f>
        <v>0</v>
      </c>
      <c r="J49" s="97">
        <v>366</v>
      </c>
      <c r="K49" s="97">
        <v>571.875</v>
      </c>
      <c r="L49" s="97">
        <f t="shared" si="0"/>
        <v>0.53400000000000003</v>
      </c>
      <c r="M49" s="146">
        <f t="shared" si="1"/>
        <v>0</v>
      </c>
      <c r="N49" s="11"/>
    </row>
    <row r="50" spans="1:14" ht="19.95" hidden="1" customHeight="1" thickBot="1" x14ac:dyDescent="0.3">
      <c r="A50" s="11"/>
      <c r="B50" s="97">
        <v>1404</v>
      </c>
      <c r="C50" s="97" t="s">
        <v>117</v>
      </c>
      <c r="D50" s="147"/>
      <c r="E50" s="147"/>
      <c r="F50" s="148"/>
      <c r="G50" s="148"/>
      <c r="H50" s="145">
        <f>62/244</f>
        <v>0.25409836065573771</v>
      </c>
      <c r="I50" s="94">
        <f>H50*G48</f>
        <v>0</v>
      </c>
      <c r="J50" s="97"/>
      <c r="K50" s="97">
        <v>0</v>
      </c>
      <c r="L50" s="97" t="e">
        <f t="shared" si="0"/>
        <v>#DIV/0!</v>
      </c>
      <c r="M50" s="146" t="e">
        <f t="shared" si="1"/>
        <v>#DIV/0!</v>
      </c>
      <c r="N50" s="11"/>
    </row>
    <row r="51" spans="1:14" ht="20.100000000000001" customHeight="1" thickBot="1" x14ac:dyDescent="0.3">
      <c r="A51" s="11"/>
      <c r="B51" s="97">
        <v>1404</v>
      </c>
      <c r="C51" s="97" t="s">
        <v>117</v>
      </c>
      <c r="D51" s="281">
        <v>16</v>
      </c>
      <c r="E51" s="302">
        <f>'خلاصه فصول -صورت وضعیت 2'!K27</f>
        <v>699208268.06324017</v>
      </c>
      <c r="F51" s="302">
        <v>0</v>
      </c>
      <c r="G51" s="302">
        <f t="shared" ref="G51" si="17">E51-F51</f>
        <v>699208268.06324017</v>
      </c>
      <c r="H51" s="62">
        <v>0.33</v>
      </c>
      <c r="I51" s="94">
        <f>H51*G51</f>
        <v>230738728.46086925</v>
      </c>
      <c r="J51" s="97">
        <v>8666.9</v>
      </c>
      <c r="K51" s="97">
        <v>14600.3125</v>
      </c>
      <c r="L51" s="97">
        <f t="shared" si="0"/>
        <v>0.65</v>
      </c>
      <c r="M51" s="146">
        <f t="shared" si="1"/>
        <v>149980173.49956501</v>
      </c>
      <c r="N51" s="11"/>
    </row>
    <row r="52" spans="1:14" ht="20.100000000000001" customHeight="1" thickBot="1" x14ac:dyDescent="0.3">
      <c r="A52" s="11"/>
      <c r="B52" s="97">
        <v>1404</v>
      </c>
      <c r="C52" s="97" t="s">
        <v>204</v>
      </c>
      <c r="D52" s="300"/>
      <c r="E52" s="303"/>
      <c r="F52" s="303"/>
      <c r="G52" s="303"/>
      <c r="H52" s="62">
        <v>0.66</v>
      </c>
      <c r="I52" s="94">
        <f>H52*G51</f>
        <v>461477456.92173851</v>
      </c>
      <c r="J52" s="97">
        <v>8666.9</v>
      </c>
      <c r="K52" s="97">
        <v>14600.3125</v>
      </c>
      <c r="L52" s="97">
        <f t="shared" si="0"/>
        <v>0.65</v>
      </c>
      <c r="M52" s="146">
        <f t="shared" si="1"/>
        <v>299960346.99913001</v>
      </c>
      <c r="N52" s="11"/>
    </row>
    <row r="53" spans="1:14" ht="19.95" hidden="1" customHeight="1" thickBot="1" x14ac:dyDescent="0.3">
      <c r="A53" s="11"/>
      <c r="B53" s="97">
        <v>1404</v>
      </c>
      <c r="C53" s="97" t="s">
        <v>204</v>
      </c>
      <c r="D53" s="147"/>
      <c r="E53" s="147"/>
      <c r="F53" s="148"/>
      <c r="G53" s="148"/>
      <c r="H53" s="145">
        <f>62/244</f>
        <v>0.25409836065573771</v>
      </c>
      <c r="I53" s="94">
        <f>H53*G51</f>
        <v>177667674.67180693</v>
      </c>
      <c r="J53" s="97"/>
      <c r="K53" s="97">
        <v>0</v>
      </c>
      <c r="L53" s="97" t="e">
        <f t="shared" si="0"/>
        <v>#DIV/0!</v>
      </c>
      <c r="M53" s="146" t="e">
        <f t="shared" si="1"/>
        <v>#DIV/0!</v>
      </c>
      <c r="N53" s="11"/>
    </row>
    <row r="54" spans="1:14" ht="20.100000000000001" customHeight="1" thickBot="1" x14ac:dyDescent="0.3">
      <c r="A54" s="11"/>
      <c r="B54" s="97">
        <v>1404</v>
      </c>
      <c r="C54" s="97" t="s">
        <v>117</v>
      </c>
      <c r="D54" s="281">
        <v>17</v>
      </c>
      <c r="E54" s="302">
        <f>'خلاصه فصول -صورت وضعیت 2'!K28</f>
        <v>403605129.62432009</v>
      </c>
      <c r="F54" s="302">
        <v>0</v>
      </c>
      <c r="G54" s="302">
        <f t="shared" ref="G54" si="18">E54-F54</f>
        <v>403605129.62432009</v>
      </c>
      <c r="H54" s="62">
        <v>0.33</v>
      </c>
      <c r="I54" s="94">
        <f t="shared" si="12"/>
        <v>133189692.77602564</v>
      </c>
      <c r="J54" s="97">
        <v>5623.5</v>
      </c>
      <c r="K54" s="97">
        <v>9147.65625</v>
      </c>
      <c r="L54" s="97">
        <f t="shared" si="0"/>
        <v>0.59499999999999997</v>
      </c>
      <c r="M54" s="146">
        <f t="shared" si="1"/>
        <v>79247867.201735258</v>
      </c>
      <c r="N54" s="11"/>
    </row>
    <row r="55" spans="1:14" ht="19.95" customHeight="1" thickBot="1" x14ac:dyDescent="0.3">
      <c r="A55" s="11"/>
      <c r="B55" s="97">
        <v>1404</v>
      </c>
      <c r="C55" s="97" t="s">
        <v>204</v>
      </c>
      <c r="D55" s="300"/>
      <c r="E55" s="303"/>
      <c r="F55" s="303"/>
      <c r="G55" s="303"/>
      <c r="H55" s="62">
        <v>0.66</v>
      </c>
      <c r="I55" s="94">
        <f>H55*G54</f>
        <v>266379385.55205128</v>
      </c>
      <c r="J55" s="97">
        <v>5623.5</v>
      </c>
      <c r="K55" s="97">
        <v>9147.65625</v>
      </c>
      <c r="L55" s="97">
        <f t="shared" si="0"/>
        <v>0.59499999999999997</v>
      </c>
      <c r="M55" s="146">
        <f t="shared" si="1"/>
        <v>158495734.40347052</v>
      </c>
      <c r="N55" s="11"/>
    </row>
    <row r="56" spans="1:14" ht="19.95" hidden="1" customHeight="1" thickBot="1" x14ac:dyDescent="0.3">
      <c r="A56" s="11"/>
      <c r="B56" s="97">
        <v>1404</v>
      </c>
      <c r="C56" s="97" t="s">
        <v>117</v>
      </c>
      <c r="D56" s="147"/>
      <c r="E56" s="147"/>
      <c r="F56" s="148"/>
      <c r="G56" s="148"/>
      <c r="H56" s="145">
        <f>62/244</f>
        <v>0.25409836065573771</v>
      </c>
      <c r="I56" s="94">
        <f>H56*G54</f>
        <v>102555401.78978625</v>
      </c>
      <c r="J56" s="97"/>
      <c r="K56" s="97">
        <v>0</v>
      </c>
      <c r="L56" s="97" t="e">
        <f t="shared" si="0"/>
        <v>#DIV/0!</v>
      </c>
      <c r="M56" s="146" t="e">
        <f t="shared" si="1"/>
        <v>#DIV/0!</v>
      </c>
      <c r="N56" s="11"/>
    </row>
    <row r="57" spans="1:14" ht="20.100000000000001" customHeight="1" thickBot="1" x14ac:dyDescent="0.3">
      <c r="A57" s="11"/>
      <c r="B57" s="97">
        <v>1404</v>
      </c>
      <c r="C57" s="97" t="s">
        <v>117</v>
      </c>
      <c r="D57" s="281">
        <v>18</v>
      </c>
      <c r="E57" s="302">
        <f>'خلاصه فصول -صورت وضعیت 2'!K29</f>
        <v>1950464054.0476</v>
      </c>
      <c r="F57" s="302">
        <v>0</v>
      </c>
      <c r="G57" s="302">
        <f t="shared" ref="G57" si="19">E57-F57</f>
        <v>1950464054.0476</v>
      </c>
      <c r="H57" s="62">
        <v>0.33</v>
      </c>
      <c r="I57" s="94">
        <f t="shared" si="12"/>
        <v>643653137.83570802</v>
      </c>
      <c r="J57" s="97">
        <v>7608.4</v>
      </c>
      <c r="K57" s="97">
        <v>12252.343749999998</v>
      </c>
      <c r="L57" s="97">
        <f t="shared" si="0"/>
        <v>0.57999999999999996</v>
      </c>
      <c r="M57" s="146">
        <f t="shared" si="1"/>
        <v>373318819.94471061</v>
      </c>
      <c r="N57" s="11"/>
    </row>
    <row r="58" spans="1:14" ht="20.100000000000001" customHeight="1" thickBot="1" x14ac:dyDescent="0.3">
      <c r="A58" s="11"/>
      <c r="B58" s="97">
        <v>1404</v>
      </c>
      <c r="C58" s="97" t="s">
        <v>204</v>
      </c>
      <c r="D58" s="300"/>
      <c r="E58" s="303"/>
      <c r="F58" s="303"/>
      <c r="G58" s="303"/>
      <c r="H58" s="62">
        <v>0.66</v>
      </c>
      <c r="I58" s="94">
        <f>H58*G57</f>
        <v>1287306275.671416</v>
      </c>
      <c r="J58" s="97">
        <v>7608.4</v>
      </c>
      <c r="K58" s="97">
        <v>12252.343749999998</v>
      </c>
      <c r="L58" s="97">
        <f t="shared" si="0"/>
        <v>0.57999999999999996</v>
      </c>
      <c r="M58" s="146">
        <f t="shared" si="1"/>
        <v>746637639.88942122</v>
      </c>
      <c r="N58" s="11"/>
    </row>
    <row r="59" spans="1:14" ht="19.95" hidden="1" customHeight="1" thickBot="1" x14ac:dyDescent="0.3">
      <c r="A59" s="11"/>
      <c r="B59" s="97">
        <v>1404</v>
      </c>
      <c r="C59" s="97" t="s">
        <v>204</v>
      </c>
      <c r="D59" s="149"/>
      <c r="E59" s="149"/>
      <c r="F59" s="148"/>
      <c r="G59" s="148"/>
      <c r="H59" s="145">
        <f>62/244</f>
        <v>0.25409836065573771</v>
      </c>
      <c r="I59" s="94">
        <f>H59*G57</f>
        <v>495609718.65143937</v>
      </c>
      <c r="J59" s="97"/>
      <c r="K59" s="97">
        <v>0</v>
      </c>
      <c r="L59" s="97" t="e">
        <f t="shared" si="0"/>
        <v>#DIV/0!</v>
      </c>
      <c r="M59" s="146" t="e">
        <f t="shared" si="1"/>
        <v>#DIV/0!</v>
      </c>
      <c r="N59" s="11"/>
    </row>
    <row r="60" spans="1:14" ht="20.100000000000001" customHeight="1" thickBot="1" x14ac:dyDescent="0.3">
      <c r="A60" s="11"/>
      <c r="B60" s="97">
        <v>1404</v>
      </c>
      <c r="C60" s="97" t="s">
        <v>117</v>
      </c>
      <c r="D60" s="301">
        <v>19</v>
      </c>
      <c r="E60" s="304">
        <f>'خلاصه فصول -صورت وضعیت 2'!K30</f>
        <v>312241216.51320004</v>
      </c>
      <c r="F60" s="302">
        <v>0</v>
      </c>
      <c r="G60" s="302">
        <f t="shared" ref="G60" si="20">E60-F60</f>
        <v>312241216.51320004</v>
      </c>
      <c r="H60" s="62">
        <v>0.33</v>
      </c>
      <c r="I60" s="94">
        <f t="shared" si="12"/>
        <v>103039601.44935602</v>
      </c>
      <c r="J60" s="97">
        <v>5270.2</v>
      </c>
      <c r="K60" s="97">
        <v>8846.40625</v>
      </c>
      <c r="L60" s="97">
        <f t="shared" si="0"/>
        <v>0.64500000000000002</v>
      </c>
      <c r="M60" s="146">
        <f t="shared" si="1"/>
        <v>66460542.934834637</v>
      </c>
      <c r="N60" s="11"/>
    </row>
    <row r="61" spans="1:14" ht="20.100000000000001" customHeight="1" thickBot="1" x14ac:dyDescent="0.3">
      <c r="A61" s="11"/>
      <c r="B61" s="97">
        <v>1404</v>
      </c>
      <c r="C61" s="97" t="s">
        <v>204</v>
      </c>
      <c r="D61" s="300"/>
      <c r="E61" s="303"/>
      <c r="F61" s="303"/>
      <c r="G61" s="303"/>
      <c r="H61" s="62">
        <v>0.66</v>
      </c>
      <c r="I61" s="94">
        <f>H61*G60</f>
        <v>206079202.89871204</v>
      </c>
      <c r="J61" s="97">
        <v>5270.2</v>
      </c>
      <c r="K61" s="97">
        <v>8846.40625</v>
      </c>
      <c r="L61" s="97">
        <f t="shared" si="0"/>
        <v>0.64500000000000002</v>
      </c>
      <c r="M61" s="146">
        <f t="shared" si="1"/>
        <v>132921085.86966927</v>
      </c>
      <c r="N61" s="11"/>
    </row>
    <row r="62" spans="1:14" ht="19.95" hidden="1" customHeight="1" thickBot="1" x14ac:dyDescent="0.3">
      <c r="A62" s="11"/>
      <c r="B62" s="97">
        <v>1404</v>
      </c>
      <c r="C62" s="97" t="s">
        <v>117</v>
      </c>
      <c r="D62" s="147"/>
      <c r="E62" s="147"/>
      <c r="F62" s="148"/>
      <c r="G62" s="148"/>
      <c r="H62" s="145">
        <f>62/244</f>
        <v>0.25409836065573771</v>
      </c>
      <c r="I62" s="94">
        <f>H62*G60</f>
        <v>79339981.245157391</v>
      </c>
      <c r="J62" s="97"/>
      <c r="K62" s="97">
        <v>0</v>
      </c>
      <c r="L62" s="97" t="e">
        <f t="shared" si="0"/>
        <v>#DIV/0!</v>
      </c>
      <c r="M62" s="146" t="e">
        <f t="shared" si="1"/>
        <v>#DIV/0!</v>
      </c>
      <c r="N62" s="11"/>
    </row>
    <row r="63" spans="1:14" ht="20.100000000000001" customHeight="1" thickBot="1" x14ac:dyDescent="0.3">
      <c r="A63" s="11"/>
      <c r="B63" s="97">
        <v>1404</v>
      </c>
      <c r="C63" s="97" t="s">
        <v>117</v>
      </c>
      <c r="D63" s="281">
        <v>20</v>
      </c>
      <c r="E63" s="302">
        <f>'خلاصه فصول -صورت وضعیت 2'!K31</f>
        <v>1659267985.9808002</v>
      </c>
      <c r="F63" s="302">
        <v>0</v>
      </c>
      <c r="G63" s="302">
        <f t="shared" ref="G63" si="21">E63-F63</f>
        <v>1659267985.9808002</v>
      </c>
      <c r="H63" s="62">
        <v>0.33</v>
      </c>
      <c r="I63" s="94">
        <f t="shared" si="12"/>
        <v>547558435.37366402</v>
      </c>
      <c r="J63" s="97">
        <v>5567.7</v>
      </c>
      <c r="K63" s="97">
        <v>8925.78125</v>
      </c>
      <c r="L63" s="97">
        <f t="shared" si="0"/>
        <v>0.57299999999999995</v>
      </c>
      <c r="M63" s="146">
        <f t="shared" si="1"/>
        <v>313750983.46910948</v>
      </c>
      <c r="N63" s="11"/>
    </row>
    <row r="64" spans="1:14" ht="20.100000000000001" customHeight="1" thickBot="1" x14ac:dyDescent="0.3">
      <c r="A64" s="11"/>
      <c r="B64" s="97">
        <v>1404</v>
      </c>
      <c r="C64" s="97" t="s">
        <v>204</v>
      </c>
      <c r="D64" s="300"/>
      <c r="E64" s="303"/>
      <c r="F64" s="303"/>
      <c r="G64" s="303"/>
      <c r="H64" s="62">
        <v>0.66</v>
      </c>
      <c r="I64" s="94">
        <f>H64*G63</f>
        <v>1095116870.747328</v>
      </c>
      <c r="J64" s="97">
        <v>5567.7</v>
      </c>
      <c r="K64" s="97">
        <v>8925.78125</v>
      </c>
      <c r="L64" s="97">
        <f t="shared" si="0"/>
        <v>0.57299999999999995</v>
      </c>
      <c r="M64" s="146">
        <f t="shared" si="1"/>
        <v>627501966.93821895</v>
      </c>
      <c r="N64" s="11"/>
    </row>
    <row r="65" spans="1:14" ht="19.95" hidden="1" customHeight="1" thickBot="1" x14ac:dyDescent="0.3">
      <c r="A65" s="11"/>
      <c r="B65" s="97">
        <v>1404</v>
      </c>
      <c r="C65" s="97" t="s">
        <v>204</v>
      </c>
      <c r="D65" s="147"/>
      <c r="E65" s="147"/>
      <c r="F65" s="148"/>
      <c r="G65" s="148"/>
      <c r="H65" s="145">
        <f>62/244</f>
        <v>0.25409836065573771</v>
      </c>
      <c r="I65" s="94">
        <f>H65*G63</f>
        <v>421617275.12626892</v>
      </c>
      <c r="J65" s="97"/>
      <c r="K65" s="97">
        <v>0</v>
      </c>
      <c r="L65" s="97" t="e">
        <f t="shared" si="0"/>
        <v>#DIV/0!</v>
      </c>
      <c r="M65" s="146" t="e">
        <f t="shared" si="1"/>
        <v>#DIV/0!</v>
      </c>
      <c r="N65" s="11"/>
    </row>
    <row r="66" spans="1:14" ht="20.100000000000001" customHeight="1" thickBot="1" x14ac:dyDescent="0.3">
      <c r="A66" s="11"/>
      <c r="B66" s="97">
        <v>1404</v>
      </c>
      <c r="C66" s="97" t="s">
        <v>117</v>
      </c>
      <c r="D66" s="281">
        <v>21</v>
      </c>
      <c r="E66" s="302">
        <f>'خلاصه فصول -صورت وضعیت 2'!K32</f>
        <v>52408930.703999996</v>
      </c>
      <c r="F66" s="302">
        <v>0</v>
      </c>
      <c r="G66" s="302">
        <f t="shared" ref="G66" si="22">E66-F66</f>
        <v>52408930.703999996</v>
      </c>
      <c r="H66" s="62">
        <v>0.33</v>
      </c>
      <c r="I66" s="94">
        <f t="shared" si="12"/>
        <v>17294947.132319998</v>
      </c>
      <c r="J66" s="97">
        <v>6936.1</v>
      </c>
      <c r="K66" s="97">
        <v>11307.96875</v>
      </c>
      <c r="L66" s="97">
        <f t="shared" si="0"/>
        <v>0.59899999999999998</v>
      </c>
      <c r="M66" s="146">
        <f t="shared" si="1"/>
        <v>10359673.332259679</v>
      </c>
      <c r="N66" s="11"/>
    </row>
    <row r="67" spans="1:14" ht="19.2" thickBot="1" x14ac:dyDescent="0.3">
      <c r="A67" s="11"/>
      <c r="B67" s="97">
        <v>1404</v>
      </c>
      <c r="C67" s="97" t="s">
        <v>204</v>
      </c>
      <c r="D67" s="300"/>
      <c r="E67" s="303"/>
      <c r="F67" s="303"/>
      <c r="G67" s="303"/>
      <c r="H67" s="62">
        <v>0.66</v>
      </c>
      <c r="I67" s="94">
        <f>H67*G66</f>
        <v>34589894.264639996</v>
      </c>
      <c r="J67" s="97">
        <v>6936.1</v>
      </c>
      <c r="K67" s="97">
        <v>11307.96875</v>
      </c>
      <c r="L67" s="97">
        <f t="shared" si="0"/>
        <v>0.59899999999999998</v>
      </c>
      <c r="M67" s="146">
        <f t="shared" si="1"/>
        <v>20719346.664519358</v>
      </c>
      <c r="N67" s="11"/>
    </row>
    <row r="68" spans="1:14" ht="19.2" hidden="1" thickBot="1" x14ac:dyDescent="0.3">
      <c r="A68" s="11"/>
      <c r="B68" s="97">
        <v>1404</v>
      </c>
      <c r="C68" s="97" t="s">
        <v>117</v>
      </c>
      <c r="D68" s="147"/>
      <c r="E68" s="147"/>
      <c r="F68" s="148"/>
      <c r="G68" s="148"/>
      <c r="H68" s="145">
        <f>62/244</f>
        <v>0.25409836065573771</v>
      </c>
      <c r="I68" s="94">
        <f>H68*G66</f>
        <v>13317023.375606557</v>
      </c>
      <c r="J68" s="97"/>
      <c r="K68" s="97">
        <v>0</v>
      </c>
      <c r="L68" s="97" t="e">
        <f t="shared" si="0"/>
        <v>#DIV/0!</v>
      </c>
      <c r="M68" s="146" t="e">
        <f t="shared" si="1"/>
        <v>#DIV/0!</v>
      </c>
      <c r="N68" s="11"/>
    </row>
    <row r="69" spans="1:14" ht="19.2" thickBot="1" x14ac:dyDescent="0.3">
      <c r="A69" s="11"/>
      <c r="B69" s="97">
        <v>1404</v>
      </c>
      <c r="C69" s="97" t="s">
        <v>117</v>
      </c>
      <c r="D69" s="281">
        <v>22</v>
      </c>
      <c r="E69" s="302">
        <f>'خلاصه فصول -صورت وضعیت 2'!K33</f>
        <v>3369756744.5963202</v>
      </c>
      <c r="F69" s="302">
        <v>0</v>
      </c>
      <c r="G69" s="302">
        <f t="shared" ref="G69" si="23">E69-F69</f>
        <v>3369756744.5963202</v>
      </c>
      <c r="H69" s="62">
        <v>0.33</v>
      </c>
      <c r="I69" s="94">
        <f t="shared" si="12"/>
        <v>1112019725.7167857</v>
      </c>
      <c r="J69" s="97">
        <v>6102.1</v>
      </c>
      <c r="K69" s="97">
        <v>9816.09375</v>
      </c>
      <c r="L69" s="97">
        <f t="shared" si="0"/>
        <v>0.57799999999999996</v>
      </c>
      <c r="M69" s="146">
        <f t="shared" si="1"/>
        <v>642747401.46430206</v>
      </c>
      <c r="N69" s="11"/>
    </row>
    <row r="70" spans="1:14" ht="19.2" thickBot="1" x14ac:dyDescent="0.3">
      <c r="A70" s="11"/>
      <c r="B70" s="97">
        <v>1404</v>
      </c>
      <c r="C70" s="97" t="s">
        <v>204</v>
      </c>
      <c r="D70" s="300"/>
      <c r="E70" s="303"/>
      <c r="F70" s="303"/>
      <c r="G70" s="303"/>
      <c r="H70" s="62">
        <v>0.66</v>
      </c>
      <c r="I70" s="94">
        <f>H70*G69</f>
        <v>2224039451.4335713</v>
      </c>
      <c r="J70" s="97">
        <v>6102.1</v>
      </c>
      <c r="K70" s="97">
        <v>9816.09375</v>
      </c>
      <c r="L70" s="97">
        <f t="shared" si="0"/>
        <v>0.57799999999999996</v>
      </c>
      <c r="M70" s="146">
        <f t="shared" si="1"/>
        <v>1285494802.9286041</v>
      </c>
      <c r="N70" s="11"/>
    </row>
    <row r="71" spans="1:14" ht="19.2" hidden="1" thickBot="1" x14ac:dyDescent="0.3">
      <c r="A71" s="11"/>
      <c r="B71" s="97">
        <v>1404</v>
      </c>
      <c r="C71" s="97" t="s">
        <v>204</v>
      </c>
      <c r="D71" s="147"/>
      <c r="E71" s="147"/>
      <c r="F71" s="148"/>
      <c r="G71" s="148"/>
      <c r="H71" s="145">
        <f>62/244</f>
        <v>0.25409836065573771</v>
      </c>
      <c r="I71" s="94">
        <f>H71*G69</f>
        <v>856249664.61054039</v>
      </c>
      <c r="J71" s="97"/>
      <c r="K71" s="97">
        <v>0</v>
      </c>
      <c r="L71" s="97" t="e">
        <f t="shared" ref="L71:L92" si="24">ROUND(((K71/J71)-1)*0.95,3)</f>
        <v>#DIV/0!</v>
      </c>
      <c r="M71" s="146" t="e">
        <f t="shared" ref="M71:M92" si="25">L71*I71</f>
        <v>#DIV/0!</v>
      </c>
      <c r="N71" s="11"/>
    </row>
    <row r="72" spans="1:14" ht="19.2" thickBot="1" x14ac:dyDescent="0.3">
      <c r="A72" s="11"/>
      <c r="B72" s="97">
        <v>1404</v>
      </c>
      <c r="C72" s="97" t="s">
        <v>117</v>
      </c>
      <c r="D72" s="281">
        <v>23</v>
      </c>
      <c r="E72" s="302">
        <f>'خلاصه فصول -صورت وضعیت 2'!K34</f>
        <v>344261083.33760005</v>
      </c>
      <c r="F72" s="302">
        <v>0</v>
      </c>
      <c r="G72" s="302">
        <f t="shared" ref="G72" si="26">E72-F72</f>
        <v>344261083.33760005</v>
      </c>
      <c r="H72" s="62">
        <v>0.33</v>
      </c>
      <c r="I72" s="94">
        <f t="shared" ref="I72:I78" si="27">H72*G72</f>
        <v>113606157.50140803</v>
      </c>
      <c r="J72" s="97">
        <v>7084.7</v>
      </c>
      <c r="K72" s="97">
        <v>11512.499999999998</v>
      </c>
      <c r="L72" s="97">
        <f t="shared" si="24"/>
        <v>0.59399999999999997</v>
      </c>
      <c r="M72" s="146">
        <f t="shared" si="25"/>
        <v>67482057.555836365</v>
      </c>
      <c r="N72" s="11"/>
    </row>
    <row r="73" spans="1:14" ht="19.2" thickBot="1" x14ac:dyDescent="0.3">
      <c r="A73" s="11"/>
      <c r="B73" s="97">
        <v>1404</v>
      </c>
      <c r="C73" s="97" t="s">
        <v>204</v>
      </c>
      <c r="D73" s="300"/>
      <c r="E73" s="303"/>
      <c r="F73" s="303"/>
      <c r="G73" s="303"/>
      <c r="H73" s="62">
        <v>0.66</v>
      </c>
      <c r="I73" s="94">
        <f>H73*G72</f>
        <v>227212315.00281605</v>
      </c>
      <c r="J73" s="97">
        <v>7084.7</v>
      </c>
      <c r="K73" s="97">
        <v>11512.499999999998</v>
      </c>
      <c r="L73" s="97">
        <f t="shared" si="24"/>
        <v>0.59399999999999997</v>
      </c>
      <c r="M73" s="146">
        <f t="shared" si="25"/>
        <v>134964115.11167273</v>
      </c>
      <c r="N73" s="11"/>
    </row>
    <row r="74" spans="1:14" ht="19.2" hidden="1" thickBot="1" x14ac:dyDescent="0.3">
      <c r="A74" s="11"/>
      <c r="B74" s="97">
        <v>1404</v>
      </c>
      <c r="C74" s="97" t="s">
        <v>117</v>
      </c>
      <c r="D74" s="147"/>
      <c r="E74" s="147"/>
      <c r="F74" s="148"/>
      <c r="G74" s="148"/>
      <c r="H74" s="145">
        <f>62/244</f>
        <v>0.25409836065573771</v>
      </c>
      <c r="I74" s="94">
        <f>H74*G72</f>
        <v>87476176.91365248</v>
      </c>
      <c r="J74" s="97"/>
      <c r="K74" s="97">
        <v>0</v>
      </c>
      <c r="L74" s="97" t="e">
        <f t="shared" si="24"/>
        <v>#DIV/0!</v>
      </c>
      <c r="M74" s="146" t="e">
        <f t="shared" si="25"/>
        <v>#DIV/0!</v>
      </c>
      <c r="N74" s="11"/>
    </row>
    <row r="75" spans="1:14" ht="19.2" thickBot="1" x14ac:dyDescent="0.3">
      <c r="A75" s="11"/>
      <c r="B75" s="97">
        <v>1404</v>
      </c>
      <c r="C75" s="97" t="s">
        <v>117</v>
      </c>
      <c r="D75" s="281">
        <v>24</v>
      </c>
      <c r="E75" s="302">
        <f>'خلاصه فصول -صورت وضعیت 2'!K35</f>
        <v>640061555.12000012</v>
      </c>
      <c r="F75" s="302">
        <v>0</v>
      </c>
      <c r="G75" s="302">
        <f t="shared" ref="G75" si="28">E75-F75</f>
        <v>640061555.12000012</v>
      </c>
      <c r="H75" s="62">
        <v>0.33</v>
      </c>
      <c r="I75" s="94">
        <f t="shared" si="27"/>
        <v>211220313.18960005</v>
      </c>
      <c r="J75" s="97">
        <v>4224</v>
      </c>
      <c r="K75" s="97">
        <v>6885.9375</v>
      </c>
      <c r="L75" s="97">
        <f t="shared" si="24"/>
        <v>0.59899999999999998</v>
      </c>
      <c r="M75" s="146">
        <f t="shared" si="25"/>
        <v>126520967.60057043</v>
      </c>
      <c r="N75" s="11"/>
    </row>
    <row r="76" spans="1:14" ht="19.2" thickBot="1" x14ac:dyDescent="0.3">
      <c r="A76" s="11"/>
      <c r="B76" s="97">
        <v>1404</v>
      </c>
      <c r="C76" s="97" t="s">
        <v>204</v>
      </c>
      <c r="D76" s="300"/>
      <c r="E76" s="303"/>
      <c r="F76" s="303"/>
      <c r="G76" s="303"/>
      <c r="H76" s="62">
        <v>0.66</v>
      </c>
      <c r="I76" s="94">
        <f>H76*G75</f>
        <v>422440626.3792001</v>
      </c>
      <c r="J76" s="97">
        <v>4224</v>
      </c>
      <c r="K76" s="97">
        <v>6885.9375</v>
      </c>
      <c r="L76" s="97">
        <f t="shared" si="24"/>
        <v>0.59899999999999998</v>
      </c>
      <c r="M76" s="146">
        <f t="shared" si="25"/>
        <v>253041935.20114085</v>
      </c>
      <c r="N76" s="11"/>
    </row>
    <row r="77" spans="1:14" ht="19.2" hidden="1" thickBot="1" x14ac:dyDescent="0.3">
      <c r="A77" s="11"/>
      <c r="B77" s="97">
        <v>1404</v>
      </c>
      <c r="C77" s="97" t="s">
        <v>204</v>
      </c>
      <c r="D77" s="147"/>
      <c r="E77" s="147"/>
      <c r="F77" s="148"/>
      <c r="G77" s="148"/>
      <c r="H77" s="145">
        <f>62/244</f>
        <v>0.25409836065573771</v>
      </c>
      <c r="I77" s="94">
        <f>H77*G75</f>
        <v>162638591.87475413</v>
      </c>
      <c r="J77" s="97"/>
      <c r="K77" s="97">
        <v>0</v>
      </c>
      <c r="L77" s="97" t="e">
        <f t="shared" si="24"/>
        <v>#DIV/0!</v>
      </c>
      <c r="M77" s="146" t="e">
        <f t="shared" si="25"/>
        <v>#DIV/0!</v>
      </c>
      <c r="N77" s="11"/>
    </row>
    <row r="78" spans="1:14" ht="19.2" thickBot="1" x14ac:dyDescent="0.3">
      <c r="A78" s="11"/>
      <c r="B78" s="97">
        <v>1404</v>
      </c>
      <c r="C78" s="97" t="s">
        <v>117</v>
      </c>
      <c r="D78" s="281">
        <v>25</v>
      </c>
      <c r="E78" s="302">
        <f>'خلاصه فصول -صورت وضعیت 2'!K36</f>
        <v>842270310.24240017</v>
      </c>
      <c r="F78" s="302">
        <f>'خلاصه فصول -صورت وضعیت 2'!L36</f>
        <v>0</v>
      </c>
      <c r="G78" s="302">
        <f>'خلاصه فصول -صورت وضعیت 2'!M36</f>
        <v>0</v>
      </c>
      <c r="H78" s="62">
        <v>0.33</v>
      </c>
      <c r="I78" s="94">
        <f t="shared" si="27"/>
        <v>0</v>
      </c>
      <c r="J78" s="97">
        <v>6781.7</v>
      </c>
      <c r="K78" s="97">
        <v>10919.531249999998</v>
      </c>
      <c r="L78" s="97">
        <f t="shared" si="24"/>
        <v>0.57999999999999996</v>
      </c>
      <c r="M78" s="146">
        <f t="shared" si="25"/>
        <v>0</v>
      </c>
      <c r="N78" s="11"/>
    </row>
    <row r="79" spans="1:14" ht="19.2" thickBot="1" x14ac:dyDescent="0.3">
      <c r="A79" s="11"/>
      <c r="B79" s="97">
        <v>1404</v>
      </c>
      <c r="C79" s="97" t="s">
        <v>204</v>
      </c>
      <c r="D79" s="300"/>
      <c r="E79" s="303"/>
      <c r="F79" s="303"/>
      <c r="G79" s="303"/>
      <c r="H79" s="62">
        <v>0.66</v>
      </c>
      <c r="I79" s="94">
        <f>H79*G78</f>
        <v>0</v>
      </c>
      <c r="J79" s="97">
        <v>6781.7</v>
      </c>
      <c r="K79" s="97">
        <v>10919.531249999998</v>
      </c>
      <c r="L79" s="97">
        <f t="shared" si="24"/>
        <v>0.57999999999999996</v>
      </c>
      <c r="M79" s="146">
        <f t="shared" si="25"/>
        <v>0</v>
      </c>
      <c r="N79" s="11"/>
    </row>
    <row r="80" spans="1:14" ht="19.2" hidden="1" customHeight="1" thickBot="1" x14ac:dyDescent="0.3">
      <c r="A80" s="11"/>
      <c r="B80" s="97">
        <v>1404</v>
      </c>
      <c r="C80" s="97" t="s">
        <v>117</v>
      </c>
      <c r="D80" s="147"/>
      <c r="E80" s="147"/>
      <c r="F80" s="148"/>
      <c r="G80" s="148"/>
      <c r="H80" s="145">
        <f>62/244</f>
        <v>0.25409836065573771</v>
      </c>
      <c r="I80" s="94">
        <f>H80*G78</f>
        <v>0</v>
      </c>
      <c r="J80" s="97"/>
      <c r="K80" s="97">
        <v>0</v>
      </c>
      <c r="L80" s="97" t="e">
        <f t="shared" si="24"/>
        <v>#DIV/0!</v>
      </c>
      <c r="M80" s="146" t="e">
        <f t="shared" si="25"/>
        <v>#DIV/0!</v>
      </c>
      <c r="N80" s="11"/>
    </row>
    <row r="81" spans="1:14" ht="19.2" thickBot="1" x14ac:dyDescent="0.3">
      <c r="A81" s="11"/>
      <c r="B81" s="97">
        <v>1404</v>
      </c>
      <c r="C81" s="97" t="s">
        <v>117</v>
      </c>
      <c r="D81" s="281">
        <v>26</v>
      </c>
      <c r="E81" s="302">
        <f>'خلاصه فصول -صورت وضعیت 2'!K37</f>
        <v>0</v>
      </c>
      <c r="F81" s="302">
        <v>0</v>
      </c>
      <c r="G81" s="302">
        <f t="shared" ref="G81" si="29">E81-F81</f>
        <v>0</v>
      </c>
      <c r="H81" s="62">
        <v>0.33</v>
      </c>
      <c r="I81" s="94">
        <f>H81*G81</f>
        <v>0</v>
      </c>
      <c r="J81" s="97">
        <v>11664.5</v>
      </c>
      <c r="K81" s="97">
        <v>19250.9375</v>
      </c>
      <c r="L81" s="97">
        <f t="shared" si="24"/>
        <v>0.61799999999999999</v>
      </c>
      <c r="M81" s="146">
        <f t="shared" si="25"/>
        <v>0</v>
      </c>
      <c r="N81" s="11"/>
    </row>
    <row r="82" spans="1:14" ht="19.2" thickBot="1" x14ac:dyDescent="0.3">
      <c r="A82" s="11"/>
      <c r="B82" s="97">
        <v>1404</v>
      </c>
      <c r="C82" s="97" t="s">
        <v>204</v>
      </c>
      <c r="D82" s="300"/>
      <c r="E82" s="303"/>
      <c r="F82" s="303"/>
      <c r="G82" s="303"/>
      <c r="H82" s="62">
        <v>0.66</v>
      </c>
      <c r="I82" s="94">
        <f>H82*G81</f>
        <v>0</v>
      </c>
      <c r="J82" s="97">
        <v>11664.5</v>
      </c>
      <c r="K82" s="97">
        <v>19250.9375</v>
      </c>
      <c r="L82" s="97">
        <f t="shared" si="24"/>
        <v>0.61799999999999999</v>
      </c>
      <c r="M82" s="146">
        <f t="shared" si="25"/>
        <v>0</v>
      </c>
      <c r="N82" s="11"/>
    </row>
    <row r="83" spans="1:14" ht="19.2" hidden="1" customHeight="1" thickBot="1" x14ac:dyDescent="0.3">
      <c r="A83" s="11"/>
      <c r="B83" s="97">
        <v>1404</v>
      </c>
      <c r="C83" s="97" t="s">
        <v>204</v>
      </c>
      <c r="D83" s="147"/>
      <c r="E83" s="147"/>
      <c r="F83" s="148"/>
      <c r="G83" s="148"/>
      <c r="H83" s="62">
        <v>0.66</v>
      </c>
      <c r="I83" s="94">
        <f>H83*G81</f>
        <v>0</v>
      </c>
      <c r="J83" s="97"/>
      <c r="K83" s="97">
        <v>0</v>
      </c>
      <c r="L83" s="97" t="e">
        <f t="shared" si="24"/>
        <v>#DIV/0!</v>
      </c>
      <c r="M83" s="146" t="e">
        <f t="shared" si="25"/>
        <v>#DIV/0!</v>
      </c>
      <c r="N83" s="11"/>
    </row>
    <row r="84" spans="1:14" ht="19.2" thickBot="1" x14ac:dyDescent="0.3">
      <c r="A84" s="11"/>
      <c r="B84" s="97">
        <v>1404</v>
      </c>
      <c r="C84" s="97" t="s">
        <v>117</v>
      </c>
      <c r="D84" s="281">
        <v>27</v>
      </c>
      <c r="E84" s="302">
        <f>'خلاصه فصول -صورت وضعیت 2'!K38</f>
        <v>0</v>
      </c>
      <c r="F84" s="302">
        <v>0</v>
      </c>
      <c r="G84" s="302">
        <f t="shared" ref="G84" si="30">E84-F84</f>
        <v>0</v>
      </c>
      <c r="H84" s="62">
        <v>0.33</v>
      </c>
      <c r="I84" s="94">
        <f>H84*G84</f>
        <v>0</v>
      </c>
      <c r="J84" s="97">
        <v>10789</v>
      </c>
      <c r="K84" s="97">
        <v>19309.6875</v>
      </c>
      <c r="L84" s="97">
        <f t="shared" si="24"/>
        <v>0.75</v>
      </c>
      <c r="M84" s="146">
        <f t="shared" si="25"/>
        <v>0</v>
      </c>
      <c r="N84" s="11"/>
    </row>
    <row r="85" spans="1:14" ht="19.2" thickBot="1" x14ac:dyDescent="0.3">
      <c r="A85" s="11"/>
      <c r="B85" s="97">
        <v>1404</v>
      </c>
      <c r="C85" s="97" t="s">
        <v>204</v>
      </c>
      <c r="D85" s="300"/>
      <c r="E85" s="303"/>
      <c r="F85" s="303"/>
      <c r="G85" s="303"/>
      <c r="H85" s="62">
        <v>0.66</v>
      </c>
      <c r="I85" s="94">
        <f>H85*G84</f>
        <v>0</v>
      </c>
      <c r="J85" s="97">
        <v>10789</v>
      </c>
      <c r="K85" s="97">
        <v>19309.6875</v>
      </c>
      <c r="L85" s="97">
        <f t="shared" si="24"/>
        <v>0.75</v>
      </c>
      <c r="M85" s="146">
        <f t="shared" si="25"/>
        <v>0</v>
      </c>
      <c r="N85" s="11"/>
    </row>
    <row r="86" spans="1:14" ht="19.2" hidden="1" thickBot="1" x14ac:dyDescent="0.3">
      <c r="A86" s="11"/>
      <c r="B86" s="97">
        <v>1404</v>
      </c>
      <c r="C86" s="97" t="s">
        <v>117</v>
      </c>
      <c r="D86" s="149"/>
      <c r="E86" s="147"/>
      <c r="F86" s="148"/>
      <c r="G86" s="148"/>
      <c r="H86" s="62">
        <v>0.66</v>
      </c>
      <c r="I86" s="94">
        <f>H86*G84</f>
        <v>0</v>
      </c>
      <c r="J86" s="97"/>
      <c r="K86" s="97">
        <v>0</v>
      </c>
      <c r="L86" s="97" t="e">
        <f t="shared" si="24"/>
        <v>#DIV/0!</v>
      </c>
      <c r="M86" s="146" t="e">
        <f t="shared" si="25"/>
        <v>#DIV/0!</v>
      </c>
      <c r="N86" s="11"/>
    </row>
    <row r="87" spans="1:14" ht="19.2" thickBot="1" x14ac:dyDescent="0.3">
      <c r="A87" s="11"/>
      <c r="B87" s="97">
        <v>1404</v>
      </c>
      <c r="C87" s="97" t="s">
        <v>117</v>
      </c>
      <c r="D87" s="301">
        <v>28</v>
      </c>
      <c r="E87" s="302">
        <f>'خلاصه فصول -صورت وضعیت 2'!K39</f>
        <v>994041875.21652007</v>
      </c>
      <c r="F87" s="302">
        <v>0</v>
      </c>
      <c r="G87" s="302">
        <f t="shared" ref="G87" si="31">E87-F87</f>
        <v>994041875.21652007</v>
      </c>
      <c r="H87" s="62">
        <v>0.33</v>
      </c>
      <c r="I87" s="94">
        <f>H87*G87</f>
        <v>328033818.82145166</v>
      </c>
      <c r="J87" s="97">
        <v>12655.3</v>
      </c>
      <c r="K87" s="97">
        <v>20692.34375</v>
      </c>
      <c r="L87" s="97">
        <f t="shared" si="24"/>
        <v>0.60299999999999998</v>
      </c>
      <c r="M87" s="146">
        <f>L87*I87</f>
        <v>197804392.74933535</v>
      </c>
      <c r="N87" s="11"/>
    </row>
    <row r="88" spans="1:14" ht="19.2" thickBot="1" x14ac:dyDescent="0.3">
      <c r="A88" s="11"/>
      <c r="B88" s="97">
        <v>1404</v>
      </c>
      <c r="C88" s="97" t="s">
        <v>204</v>
      </c>
      <c r="D88" s="300"/>
      <c r="E88" s="303"/>
      <c r="F88" s="303"/>
      <c r="G88" s="303"/>
      <c r="H88" s="62">
        <v>0.66</v>
      </c>
      <c r="I88" s="94">
        <f>H88*G87</f>
        <v>656067637.64290333</v>
      </c>
      <c r="J88" s="97">
        <v>12655.3</v>
      </c>
      <c r="K88" s="97">
        <v>20692.34375</v>
      </c>
      <c r="L88" s="97">
        <f t="shared" si="24"/>
        <v>0.60299999999999998</v>
      </c>
      <c r="M88" s="146">
        <f t="shared" si="25"/>
        <v>395608785.4986707</v>
      </c>
      <c r="N88" s="11"/>
    </row>
    <row r="89" spans="1:14" ht="19.2" hidden="1" thickBot="1" x14ac:dyDescent="0.3">
      <c r="A89" s="11"/>
      <c r="B89" s="97">
        <v>1404</v>
      </c>
      <c r="C89" s="97" t="s">
        <v>204</v>
      </c>
      <c r="D89" s="147"/>
      <c r="E89" s="147"/>
      <c r="F89" s="148"/>
      <c r="G89" s="148"/>
      <c r="H89" s="62">
        <v>0.66</v>
      </c>
      <c r="I89" s="94">
        <f>H89*G87</f>
        <v>656067637.64290333</v>
      </c>
      <c r="J89" s="97"/>
      <c r="K89" s="97">
        <v>0</v>
      </c>
      <c r="L89" s="97" t="e">
        <f t="shared" si="24"/>
        <v>#DIV/0!</v>
      </c>
      <c r="M89" s="146" t="e">
        <f t="shared" si="25"/>
        <v>#DIV/0!</v>
      </c>
      <c r="N89" s="11"/>
    </row>
    <row r="90" spans="1:14" ht="19.2" thickBot="1" x14ac:dyDescent="0.3">
      <c r="A90" s="11"/>
      <c r="B90" s="97">
        <v>1404</v>
      </c>
      <c r="C90" s="97" t="s">
        <v>117</v>
      </c>
      <c r="D90" s="281">
        <v>29</v>
      </c>
      <c r="E90" s="302">
        <f>'خلاصه فصول -صورت وضعیت 2'!K40</f>
        <v>0</v>
      </c>
      <c r="F90" s="302">
        <v>0</v>
      </c>
      <c r="G90" s="302">
        <f t="shared" ref="G90" si="32">E90-F90</f>
        <v>0</v>
      </c>
      <c r="H90" s="62">
        <v>0.33</v>
      </c>
      <c r="I90" s="94">
        <f>H90*G90</f>
        <v>0</v>
      </c>
      <c r="J90" s="97">
        <v>8620.2999999999993</v>
      </c>
      <c r="K90" s="97">
        <v>13708.59375</v>
      </c>
      <c r="L90" s="97">
        <f t="shared" si="24"/>
        <v>0.56100000000000005</v>
      </c>
      <c r="M90" s="146">
        <f t="shared" si="25"/>
        <v>0</v>
      </c>
      <c r="N90" s="11"/>
    </row>
    <row r="91" spans="1:14" ht="19.2" thickBot="1" x14ac:dyDescent="0.3">
      <c r="A91" s="11"/>
      <c r="B91" s="97">
        <v>1404</v>
      </c>
      <c r="C91" s="97" t="s">
        <v>204</v>
      </c>
      <c r="D91" s="300"/>
      <c r="E91" s="303"/>
      <c r="F91" s="303"/>
      <c r="G91" s="303"/>
      <c r="H91" s="62">
        <v>0.66</v>
      </c>
      <c r="I91" s="94">
        <f>H91*G90</f>
        <v>0</v>
      </c>
      <c r="J91" s="97">
        <v>8620.2999999999993</v>
      </c>
      <c r="K91" s="97">
        <v>13708.59375</v>
      </c>
      <c r="L91" s="97">
        <f t="shared" si="24"/>
        <v>0.56100000000000005</v>
      </c>
      <c r="M91" s="146">
        <f t="shared" si="25"/>
        <v>0</v>
      </c>
      <c r="N91" s="11"/>
    </row>
    <row r="92" spans="1:14" ht="19.2" hidden="1" thickBot="1" x14ac:dyDescent="0.3">
      <c r="A92" s="11"/>
      <c r="B92" s="97">
        <v>1404</v>
      </c>
      <c r="C92" s="97" t="s">
        <v>117</v>
      </c>
      <c r="D92" s="147"/>
      <c r="E92" s="147"/>
      <c r="F92" s="148"/>
      <c r="G92" s="148"/>
      <c r="H92" s="62">
        <v>0.66</v>
      </c>
      <c r="I92" s="94">
        <f>H92*G92</f>
        <v>0</v>
      </c>
      <c r="J92" s="97">
        <v>599.70000000000005</v>
      </c>
      <c r="K92" s="97">
        <v>629.20000000000005</v>
      </c>
      <c r="L92" s="97">
        <f t="shared" si="24"/>
        <v>4.7E-2</v>
      </c>
      <c r="M92" s="146">
        <f t="shared" si="25"/>
        <v>0</v>
      </c>
      <c r="N92" s="11"/>
    </row>
    <row r="93" spans="1:14" ht="19.2" thickBot="1" x14ac:dyDescent="0.3">
      <c r="A93" s="11"/>
      <c r="B93" s="312"/>
      <c r="C93" s="313"/>
      <c r="D93" s="313"/>
      <c r="E93" s="313"/>
      <c r="F93" s="313"/>
      <c r="G93" s="313"/>
      <c r="H93" s="313"/>
      <c r="I93" s="313"/>
      <c r="J93" s="313"/>
      <c r="K93" s="314"/>
      <c r="L93" s="97" t="s">
        <v>64</v>
      </c>
      <c r="M93" s="94">
        <f>M6+M7+M9+M10+M12+M13+M15+M16+M18+M19+M21+M22+M24+M25+M27+M28+M30+M31+M33+M34+M36+M37+M39+M40+M42+M43+M45+M46+M48+M49+M51+M52+M54+M55+M57+M58+M60+M61+M63+M64+M66+M67+M69+M70+M72+M73+M75+M76+M78+M79+M81+M82+M84+M85+M87+M88+M90+M91</f>
        <v>7454421377.8350401</v>
      </c>
    </row>
    <row r="94" spans="1:14" x14ac:dyDescent="0.25">
      <c r="A94" s="11"/>
      <c r="B94" s="11"/>
      <c r="C94" s="11"/>
      <c r="D94" s="11"/>
      <c r="E94" s="11"/>
      <c r="F94" s="11"/>
      <c r="G94" s="11"/>
      <c r="H94" s="11"/>
      <c r="I94" s="11"/>
      <c r="J94" s="11"/>
      <c r="K94" s="11"/>
      <c r="L94" s="11"/>
      <c r="M94" s="11"/>
    </row>
    <row r="95" spans="1:14" x14ac:dyDescent="0.25">
      <c r="B95" s="11"/>
    </row>
    <row r="96" spans="1:14" x14ac:dyDescent="0.25">
      <c r="B96" s="11"/>
    </row>
    <row r="97" spans="2:2" x14ac:dyDescent="0.25">
      <c r="B97" s="11"/>
    </row>
    <row r="98" spans="2:2" x14ac:dyDescent="0.25">
      <c r="B98" s="11"/>
    </row>
    <row r="99" spans="2:2" x14ac:dyDescent="0.25">
      <c r="B99" s="11"/>
    </row>
    <row r="100" spans="2:2" x14ac:dyDescent="0.25">
      <c r="B100" s="11"/>
    </row>
    <row r="101" spans="2:2" x14ac:dyDescent="0.25">
      <c r="B101" s="11"/>
    </row>
    <row r="102" spans="2:2" x14ac:dyDescent="0.25">
      <c r="B102" s="11"/>
    </row>
    <row r="103" spans="2:2" x14ac:dyDescent="0.25">
      <c r="B103" s="11"/>
    </row>
    <row r="104" spans="2:2" x14ac:dyDescent="0.25">
      <c r="B104" s="11"/>
    </row>
    <row r="105" spans="2:2" x14ac:dyDescent="0.25">
      <c r="B105" s="11"/>
    </row>
    <row r="106" spans="2:2" x14ac:dyDescent="0.25">
      <c r="B106" s="11"/>
    </row>
    <row r="107" spans="2:2" x14ac:dyDescent="0.25">
      <c r="B107" s="11"/>
    </row>
    <row r="108" spans="2:2" x14ac:dyDescent="0.25">
      <c r="B108" s="11"/>
    </row>
    <row r="109" spans="2:2" x14ac:dyDescent="0.25">
      <c r="B109" s="11"/>
    </row>
    <row r="110" spans="2:2" x14ac:dyDescent="0.25">
      <c r="B110" s="11"/>
    </row>
    <row r="111" spans="2:2" x14ac:dyDescent="0.25">
      <c r="B111" s="11"/>
    </row>
    <row r="112" spans="2:2" x14ac:dyDescent="0.25">
      <c r="B112" s="11"/>
    </row>
    <row r="113" spans="2:2" x14ac:dyDescent="0.25">
      <c r="B113" s="11"/>
    </row>
    <row r="114" spans="2:2" x14ac:dyDescent="0.25">
      <c r="B114" s="11"/>
    </row>
    <row r="115" spans="2:2" x14ac:dyDescent="0.25">
      <c r="B115" s="11"/>
    </row>
    <row r="116" spans="2:2" x14ac:dyDescent="0.25">
      <c r="B116" s="11"/>
    </row>
    <row r="117" spans="2:2" x14ac:dyDescent="0.25">
      <c r="B117" s="11"/>
    </row>
    <row r="118" spans="2:2" x14ac:dyDescent="0.25">
      <c r="B118" s="11"/>
    </row>
    <row r="119" spans="2:2" x14ac:dyDescent="0.25">
      <c r="B119" s="11"/>
    </row>
    <row r="120" spans="2:2" x14ac:dyDescent="0.25">
      <c r="B120" s="11"/>
    </row>
    <row r="121" spans="2:2" x14ac:dyDescent="0.25">
      <c r="B121" s="11"/>
    </row>
  </sheetData>
  <mergeCells count="133">
    <mergeCell ref="F27:F28"/>
    <mergeCell ref="G27:G28"/>
    <mergeCell ref="D48:D49"/>
    <mergeCell ref="D51:D52"/>
    <mergeCell ref="E48:E49"/>
    <mergeCell ref="F48:F49"/>
    <mergeCell ref="G48:G49"/>
    <mergeCell ref="G51:G52"/>
    <mergeCell ref="F51:F52"/>
    <mergeCell ref="E51:E52"/>
    <mergeCell ref="D30:D31"/>
    <mergeCell ref="E30:E31"/>
    <mergeCell ref="F30:F31"/>
    <mergeCell ref="G30:G31"/>
    <mergeCell ref="D33:D34"/>
    <mergeCell ref="E33:E34"/>
    <mergeCell ref="F33:F34"/>
    <mergeCell ref="G33:G34"/>
    <mergeCell ref="D36:D37"/>
    <mergeCell ref="E36:E37"/>
    <mergeCell ref="F36:F37"/>
    <mergeCell ref="G36:G37"/>
    <mergeCell ref="D39:D40"/>
    <mergeCell ref="E39:E40"/>
    <mergeCell ref="B93:K93"/>
    <mergeCell ref="D78:D79"/>
    <mergeCell ref="E78:E79"/>
    <mergeCell ref="F78:F79"/>
    <mergeCell ref="G78:G79"/>
    <mergeCell ref="E81:E82"/>
    <mergeCell ref="D6:D7"/>
    <mergeCell ref="E6:E7"/>
    <mergeCell ref="F6:F7"/>
    <mergeCell ref="G6:G7"/>
    <mergeCell ref="D9:D10"/>
    <mergeCell ref="E12:E13"/>
    <mergeCell ref="F12:F13"/>
    <mergeCell ref="G12:G13"/>
    <mergeCell ref="D12:D13"/>
    <mergeCell ref="E9:E10"/>
    <mergeCell ref="F9:F10"/>
    <mergeCell ref="G9:G10"/>
    <mergeCell ref="D24:D25"/>
    <mergeCell ref="E24:E25"/>
    <mergeCell ref="F24:F25"/>
    <mergeCell ref="G24:G25"/>
    <mergeCell ref="D27:D28"/>
    <mergeCell ref="E27:E28"/>
    <mergeCell ref="B1:M1"/>
    <mergeCell ref="B2:F2"/>
    <mergeCell ref="G2:M2"/>
    <mergeCell ref="B3:F3"/>
    <mergeCell ref="G3:M3"/>
    <mergeCell ref="B4:C4"/>
    <mergeCell ref="D4:D5"/>
    <mergeCell ref="E4:E5"/>
    <mergeCell ref="F4:F5"/>
    <mergeCell ref="G4:G5"/>
    <mergeCell ref="H4:H5"/>
    <mergeCell ref="I4:I5"/>
    <mergeCell ref="J4:J5"/>
    <mergeCell ref="K4:K5"/>
    <mergeCell ref="L4:L5"/>
    <mergeCell ref="M4:M5"/>
    <mergeCell ref="D15:D16"/>
    <mergeCell ref="E15:E16"/>
    <mergeCell ref="F15:F16"/>
    <mergeCell ref="G15:G16"/>
    <mergeCell ref="G18:G19"/>
    <mergeCell ref="D18:D19"/>
    <mergeCell ref="E18:E19"/>
    <mergeCell ref="F18:F19"/>
    <mergeCell ref="D21:D22"/>
    <mergeCell ref="E21:E22"/>
    <mergeCell ref="F21:F22"/>
    <mergeCell ref="G21:G22"/>
    <mergeCell ref="F39:F40"/>
    <mergeCell ref="G39:G40"/>
    <mergeCell ref="D42:D43"/>
    <mergeCell ref="E42:E43"/>
    <mergeCell ref="F42:F43"/>
    <mergeCell ref="G42:G43"/>
    <mergeCell ref="D45:D46"/>
    <mergeCell ref="E45:E46"/>
    <mergeCell ref="F45:F46"/>
    <mergeCell ref="G45:G46"/>
    <mergeCell ref="D57:D58"/>
    <mergeCell ref="E57:E58"/>
    <mergeCell ref="F57:F58"/>
    <mergeCell ref="G57:G58"/>
    <mergeCell ref="D54:D55"/>
    <mergeCell ref="E54:E55"/>
    <mergeCell ref="F54:F55"/>
    <mergeCell ref="G54:G55"/>
    <mergeCell ref="D60:D61"/>
    <mergeCell ref="E60:E61"/>
    <mergeCell ref="F60:F61"/>
    <mergeCell ref="G60:G61"/>
    <mergeCell ref="D63:D64"/>
    <mergeCell ref="E63:E64"/>
    <mergeCell ref="F63:F64"/>
    <mergeCell ref="G63:G64"/>
    <mergeCell ref="D66:D67"/>
    <mergeCell ref="E66:E67"/>
    <mergeCell ref="F66:F67"/>
    <mergeCell ref="G66:G67"/>
    <mergeCell ref="D69:D70"/>
    <mergeCell ref="E69:E70"/>
    <mergeCell ref="F69:F70"/>
    <mergeCell ref="G69:G70"/>
    <mergeCell ref="D72:D73"/>
    <mergeCell ref="E72:E73"/>
    <mergeCell ref="F72:F73"/>
    <mergeCell ref="G72:G73"/>
    <mergeCell ref="D81:D82"/>
    <mergeCell ref="D75:D76"/>
    <mergeCell ref="E75:E76"/>
    <mergeCell ref="F75:F76"/>
    <mergeCell ref="G75:G76"/>
    <mergeCell ref="D84:D85"/>
    <mergeCell ref="D87:D88"/>
    <mergeCell ref="D90:D91"/>
    <mergeCell ref="F81:F82"/>
    <mergeCell ref="G81:G82"/>
    <mergeCell ref="E84:E85"/>
    <mergeCell ref="F84:F85"/>
    <mergeCell ref="G84:G85"/>
    <mergeCell ref="E87:E88"/>
    <mergeCell ref="F87:F88"/>
    <mergeCell ref="G87:G88"/>
    <mergeCell ref="E90:E91"/>
    <mergeCell ref="F90:F91"/>
    <mergeCell ref="G90:G91"/>
  </mergeCells>
  <pageMargins left="0.70866141732283472" right="0.70866141732283472" top="0.74803149606299213" bottom="0.74803149606299213" header="0.31496062992125984" footer="0.31496062992125984"/>
  <pageSetup paperSize="9" orientation="landscape" r:id="rId1"/>
  <headerFooter>
    <oddFooter>&amp;Lامضاء پیمانکار:&amp;Cامضاء مشاور:&amp;Rامضاء کار فرما:</oddFooter>
  </headerFooter>
  <ignoredErrors>
    <ignoredError sqref="I91"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K26"/>
  <sheetViews>
    <sheetView rightToLeft="1" workbookViewId="0">
      <selection activeCell="I6" sqref="I6"/>
    </sheetView>
  </sheetViews>
  <sheetFormatPr defaultColWidth="9" defaultRowHeight="13.8" x14ac:dyDescent="0.25"/>
  <cols>
    <col min="1" max="1" width="6.59765625" style="53" customWidth="1"/>
    <col min="2" max="3" width="12" style="53" bestFit="1" customWidth="1"/>
    <col min="4" max="4" width="11.09765625" style="53" bestFit="1" customWidth="1"/>
    <col min="5" max="5" width="8" style="53" customWidth="1"/>
    <col min="6" max="6" width="28.09765625" style="53" customWidth="1"/>
    <col min="7" max="16384" width="9" style="53"/>
  </cols>
  <sheetData>
    <row r="2" spans="2:6" ht="14.4" thickBot="1" x14ac:dyDescent="0.3"/>
    <row r="3" spans="2:6" ht="17.399999999999999" thickBot="1" x14ac:dyDescent="0.55000000000000004">
      <c r="B3" s="318" t="s">
        <v>245</v>
      </c>
      <c r="C3" s="319"/>
      <c r="D3" s="319"/>
      <c r="E3" s="319"/>
      <c r="F3" s="320"/>
    </row>
    <row r="4" spans="2:6" ht="16.8" thickBot="1" x14ac:dyDescent="0.3">
      <c r="B4" s="168" t="s">
        <v>186</v>
      </c>
      <c r="C4" s="169"/>
      <c r="D4" s="169"/>
      <c r="E4" s="170"/>
      <c r="F4" s="110">
        <v>27196629133.271366</v>
      </c>
    </row>
    <row r="5" spans="2:6" ht="16.8" thickBot="1" x14ac:dyDescent="0.3">
      <c r="B5" s="168" t="s">
        <v>243</v>
      </c>
      <c r="C5" s="169"/>
      <c r="D5" s="169"/>
      <c r="E5" s="170"/>
      <c r="F5" s="110">
        <f>'تعدیل 2 به 1'!M93+'تعدیل 1 به صفر'!Q35</f>
        <v>14106790090.680868</v>
      </c>
    </row>
    <row r="6" spans="2:6" ht="22.2" thickBot="1" x14ac:dyDescent="0.3">
      <c r="B6" s="315" t="s">
        <v>244</v>
      </c>
      <c r="C6" s="316"/>
      <c r="D6" s="316"/>
      <c r="E6" s="317"/>
      <c r="F6" s="152">
        <f>F4+F5</f>
        <v>41303419223.952232</v>
      </c>
    </row>
    <row r="7" spans="2:6" ht="16.8" thickBot="1" x14ac:dyDescent="0.3">
      <c r="B7" s="168" t="s">
        <v>317</v>
      </c>
      <c r="C7" s="169"/>
      <c r="D7" s="169"/>
      <c r="E7" s="170"/>
      <c r="F7" s="132">
        <f>(D5+F5+F4)/D8</f>
        <v>251850117.21922094</v>
      </c>
    </row>
    <row r="8" spans="2:6" ht="16.8" thickBot="1" x14ac:dyDescent="0.3">
      <c r="B8" s="160"/>
      <c r="C8" s="161" t="s">
        <v>194</v>
      </c>
      <c r="D8" s="161">
        <v>164</v>
      </c>
      <c r="E8" s="160"/>
      <c r="F8" s="160"/>
    </row>
    <row r="19" spans="2:11" ht="16.8" x14ac:dyDescent="0.5">
      <c r="B19" s="52"/>
      <c r="C19" s="52"/>
      <c r="D19" s="52"/>
      <c r="E19" s="52"/>
      <c r="F19" s="52"/>
    </row>
    <row r="20" spans="2:11" ht="16.8" x14ac:dyDescent="0.5">
      <c r="B20" s="52"/>
      <c r="C20" s="52"/>
      <c r="D20" s="52"/>
      <c r="E20" s="52"/>
      <c r="F20" s="52"/>
    </row>
    <row r="21" spans="2:11" x14ac:dyDescent="0.25">
      <c r="K21" s="58"/>
    </row>
    <row r="22" spans="2:11" ht="40.5" customHeight="1" x14ac:dyDescent="0.25"/>
    <row r="23" spans="2:11" ht="24" customHeight="1" x14ac:dyDescent="0.25"/>
    <row r="24" spans="2:11" ht="16.8" x14ac:dyDescent="0.5">
      <c r="B24" s="52"/>
      <c r="C24" s="52"/>
      <c r="D24" s="52"/>
      <c r="E24" s="52"/>
      <c r="F24" s="52"/>
    </row>
    <row r="25" spans="2:11" ht="16.8" x14ac:dyDescent="0.5">
      <c r="B25" s="52"/>
      <c r="C25" s="52"/>
      <c r="D25" s="52"/>
      <c r="E25" s="52"/>
      <c r="F25" s="52"/>
    </row>
    <row r="26" spans="2:11" ht="16.8" x14ac:dyDescent="0.5">
      <c r="B26" s="52"/>
      <c r="C26" s="52"/>
      <c r="D26" s="52"/>
      <c r="E26" s="52"/>
      <c r="F26" s="52"/>
    </row>
  </sheetData>
  <mergeCells count="5">
    <mergeCell ref="B6:E6"/>
    <mergeCell ref="B7:E7"/>
    <mergeCell ref="B3:F3"/>
    <mergeCell ref="B4:E4"/>
    <mergeCell ref="B5:E5"/>
  </mergeCells>
  <pageMargins left="0.7" right="0.7" top="0.75" bottom="0.75" header="0.3" footer="0.3"/>
  <pageSetup paperSize="9" orientation="portrait" horizontalDpi="4294967292" r:id="rId1"/>
  <headerFooter>
    <oddFooter>&amp;Lامضاء پیمانکار:&amp;Cامضاء مشاور:&amp;Rامضاء کار فرما</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سربرگ</vt:lpstr>
      <vt:lpstr>جدول مصالح مصرفی</vt:lpstr>
      <vt:lpstr>خلاصه متره</vt:lpstr>
      <vt:lpstr>مالی</vt:lpstr>
      <vt:lpstr>خلاصه مالی</vt:lpstr>
      <vt:lpstr>خلاصه فصول صورت وضعیت 1</vt:lpstr>
      <vt:lpstr>خلاصه فصول -صورت وضعیت 2</vt:lpstr>
      <vt:lpstr>صفحه اول تعدیل</vt:lpstr>
      <vt:lpstr>تعدیل 1 به صفر</vt:lpstr>
      <vt:lpstr>صفحه اول تعدیل (2)</vt:lpstr>
      <vt:lpstr>تعدیل 2 به 1</vt:lpstr>
      <vt:lpstr>قیمت تمام شده</vt:lpstr>
      <vt:lpstr>'تعدیل 1 به صفر'!Print_Titles</vt:lpstr>
      <vt:lpstr>'تعدیل 2 به 1'!Print_Titles</vt:lpstr>
      <vt:lpstr>'خلاصه فصول -صورت وضعیت 2'!Print_Titles</vt:lpstr>
      <vt:lpstr>'خلاصه مالی'!Print_Titles</vt:lpstr>
      <vt:lpstr>'خلاصه متره'!Print_Titles</vt:lpstr>
      <vt:lpstr>مالی!Print_Titles</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mehdi</dc:creator>
  <cp:lastModifiedBy>Javad Bozorgi</cp:lastModifiedBy>
  <cp:lastPrinted>2016-01-25T06:45:31Z</cp:lastPrinted>
  <dcterms:created xsi:type="dcterms:W3CDTF">2014-05-04T05:14:10Z</dcterms:created>
  <dcterms:modified xsi:type="dcterms:W3CDTF">2026-05-08T12:38:21Z</dcterms:modified>
</cp:coreProperties>
</file>